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siabato\Desktop\SOPORTES ANDREA\ESTADOS CUENTA\AGOSTO\"/>
    </mc:Choice>
  </mc:AlternateContent>
  <xr:revisionPtr revIDLastSave="0" documentId="13_ncr:1_{7F729918-4544-47E0-AC11-82E7585CEF82}" xr6:coauthVersionLast="47" xr6:coauthVersionMax="47" xr10:uidLastSave="{00000000-0000-0000-0000-000000000000}"/>
  <bookViews>
    <workbookView xWindow="-120" yWindow="-120" windowWidth="21840" windowHeight="13140" firstSheet="1" activeTab="1" xr2:uid="{00000000-000D-0000-FFFF-FFFF00000000}"/>
  </bookViews>
  <sheets>
    <sheet name="Hoja1" sheetId="2" state="hidden" r:id="rId1"/>
    <sheet name="CTO_1201_2018 " sheetId="5" r:id="rId2"/>
    <sheet name="Hoja3" sheetId="7" r:id="rId3"/>
    <sheet name="pagos" sheetId="6" r:id="rId4"/>
  </sheets>
  <definedNames>
    <definedName name="_xlnm._FilterDatabase" localSheetId="1" hidden="1">'CTO_1201_2018 '!$H$18:$J$78</definedName>
    <definedName name="_xlnm._FilterDatabase" localSheetId="3" hidden="1">pagos!$A$20:$BL$35</definedName>
    <definedName name="_xlnm.Print_Area" localSheetId="1">'CTO_1201_2018 '!$A$1:$J$132</definedName>
    <definedName name="_xlnm.Print_Titles" localSheetId="1">'CTO_1201_2018 '!$1:$16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5" i="5" l="1"/>
  <c r="I86" i="5" s="1"/>
  <c r="I87" i="5" s="1"/>
  <c r="I88" i="5" s="1"/>
  <c r="I89" i="5" s="1"/>
  <c r="I90" i="5" s="1"/>
  <c r="I91" i="5" s="1"/>
  <c r="I92" i="5" s="1"/>
  <c r="I93" i="5" s="1"/>
  <c r="I94" i="5" s="1"/>
  <c r="I95" i="5" s="1"/>
  <c r="I96" i="5" s="1"/>
  <c r="I97" i="5" s="1"/>
  <c r="I98" i="5" s="1"/>
  <c r="I99" i="5" s="1"/>
  <c r="I100" i="5" s="1"/>
  <c r="I101" i="5" s="1"/>
  <c r="I102" i="5" s="1"/>
  <c r="I103" i="5" s="1"/>
  <c r="I104" i="5" s="1"/>
  <c r="I105" i="5" s="1"/>
  <c r="O17" i="6"/>
  <c r="H113" i="5"/>
  <c r="H114" i="5" s="1"/>
  <c r="I78" i="5"/>
  <c r="I81" i="5" s="1"/>
  <c r="I82" i="5" s="1"/>
  <c r="I83" i="5" s="1"/>
  <c r="I84" i="5" s="1"/>
  <c r="I108" i="5" l="1"/>
  <c r="I109" i="5" s="1"/>
  <c r="I110" i="5" s="1"/>
  <c r="I111" i="5" s="1"/>
  <c r="I113" i="5" s="1"/>
  <c r="I114" i="5" l="1"/>
</calcChain>
</file>

<file path=xl/sharedStrings.xml><?xml version="1.0" encoding="utf-8"?>
<sst xmlns="http://schemas.openxmlformats.org/spreadsheetml/2006/main" count="514" uniqueCount="215">
  <si>
    <t>VERSION</t>
  </si>
  <si>
    <t>FECHA</t>
  </si>
  <si>
    <t>RAZON DE LA ACTUALIZACION</t>
  </si>
  <si>
    <t>Elaborado: Jazmin Sanchez 
Revisado por: Diana Carolina Castellanos Sierra
Aprobado por: Raúl Alberto Bru Vizcaino</t>
  </si>
  <si>
    <t xml:space="preserve">Se actualiza debido a que se adiciona la fila INDEXACIÓN </t>
  </si>
  <si>
    <t>GESTIÓN FINANCIERA
DIRECCIÓN FINANCIERA
 SISTEMA DE GESTIÓN
CONTROL DOCUMENTAL</t>
  </si>
  <si>
    <t>ESTADO DE CUENTA FFDS</t>
  </si>
  <si>
    <t xml:space="preserve">Código: </t>
  </si>
  <si>
    <t>SDS-FIN-FT-009</t>
  </si>
  <si>
    <r>
      <rPr>
        <sz val="9"/>
        <color rgb="FF000000"/>
        <rFont val="Arial"/>
        <family val="2"/>
      </rPr>
      <t xml:space="preserve">Versión: </t>
    </r>
    <r>
      <rPr>
        <sz val="9"/>
        <rFont val="Arial"/>
        <family val="2"/>
      </rPr>
      <t>8</t>
    </r>
  </si>
  <si>
    <t>Elaborado: Jazmin Sanchez Revisado por: Adriana Orjuela Restrepo Aprobado por: Raúl Alberto Bru Vizcaíno</t>
  </si>
  <si>
    <t>FONDO FINANCIERO DISTRITAL DE SALUD</t>
  </si>
  <si>
    <t>NIT:  800.246.953 - 2</t>
  </si>
  <si>
    <t>NOMBRE O RAZÓN SOCIAL:</t>
  </si>
  <si>
    <t>BENEFICIARIO:</t>
  </si>
  <si>
    <t>NIT:</t>
  </si>
  <si>
    <t>FECHA DE CESIÓN:</t>
  </si>
  <si>
    <t>CEDENTE:</t>
  </si>
  <si>
    <t>CONTRATO</t>
  </si>
  <si>
    <t xml:space="preserve">ORDEN DE TRABAJO </t>
  </si>
  <si>
    <t>ORDEN DE COMPRA</t>
  </si>
  <si>
    <t>CONVENIO</t>
  </si>
  <si>
    <t xml:space="preserve">No. </t>
  </si>
  <si>
    <t>Año</t>
  </si>
  <si>
    <t>OBJETO:</t>
  </si>
  <si>
    <t>CONCEPTO PRESUPUESTAL</t>
  </si>
  <si>
    <t>REGISTROS PRESUPUESTALES</t>
  </si>
  <si>
    <t>VALORES</t>
  </si>
  <si>
    <t>INICIAL</t>
  </si>
  <si>
    <t>ADICIONES</t>
  </si>
  <si>
    <t xml:space="preserve">INDEXACIÓN </t>
  </si>
  <si>
    <t>ANULACIÓN</t>
  </si>
  <si>
    <t xml:space="preserve">VIGENCIA FUTURA </t>
  </si>
  <si>
    <t>REDUCCIONES</t>
  </si>
  <si>
    <t>RESERVA PRESUPUESTAL CONSTITUIDA (Resta)</t>
  </si>
  <si>
    <t>REEMPLAZOS (Reserva Presupuestal) (Suma)</t>
  </si>
  <si>
    <t>VALOR TOTAL:</t>
  </si>
  <si>
    <t xml:space="preserve">FILA No. </t>
  </si>
  <si>
    <t>ORIGEN</t>
  </si>
  <si>
    <t>ORDEN DE PAGO</t>
  </si>
  <si>
    <t>N° RESOLUCIÓN</t>
  </si>
  <si>
    <t>REG. PPTAL</t>
  </si>
  <si>
    <t>Vr. PAGADO</t>
  </si>
  <si>
    <t>SALDO  PRESUPUESTAL</t>
  </si>
  <si>
    <t>SUBTOTALES</t>
  </si>
  <si>
    <t>SALDO TOTAL</t>
  </si>
  <si>
    <t xml:space="preserve">Vigencia del Contrato: </t>
  </si>
  <si>
    <t>Fecha Inicial:</t>
  </si>
  <si>
    <t>Fecha Final:</t>
  </si>
  <si>
    <t>OBSERVACIONES:</t>
  </si>
  <si>
    <t>ACTA DE LIQUIDACIÓN:</t>
  </si>
  <si>
    <t>YOLANDA PATRICIA VALDERRAMA CORTES</t>
  </si>
  <si>
    <t>DIANA CAROLINA CASTELLANOS SIERRA</t>
  </si>
  <si>
    <t>PRESUPUESTO</t>
  </si>
  <si>
    <t xml:space="preserve">CONTABILIDAD </t>
  </si>
  <si>
    <t>Elaboró Contabilidad:</t>
  </si>
  <si>
    <t>Fecha de elaboración:</t>
  </si>
  <si>
    <t>X</t>
  </si>
  <si>
    <t>CT</t>
  </si>
  <si>
    <t>Yuri Andrea Siabato</t>
  </si>
  <si>
    <t>4039/2018</t>
  </si>
  <si>
    <t>4040/2018</t>
  </si>
  <si>
    <t>4041/2018</t>
  </si>
  <si>
    <t>3/2019</t>
  </si>
  <si>
    <t>4/2019</t>
  </si>
  <si>
    <t>3707/2019</t>
  </si>
  <si>
    <t>3708/2019</t>
  </si>
  <si>
    <t>1625/2020</t>
  </si>
  <si>
    <t>1627/2020</t>
  </si>
  <si>
    <t>1629/2020</t>
  </si>
  <si>
    <t>900.959.051
830.144.890</t>
  </si>
  <si>
    <t>SUBRED INTEGRADA DE SERVICIOS DE SALUD CENTRO ORIENTE ESE - ERU (RENOBO)</t>
  </si>
  <si>
    <t>3/2020</t>
  </si>
  <si>
    <t>4/2020</t>
  </si>
  <si>
    <t>5160/2020</t>
  </si>
  <si>
    <t>5162/2020</t>
  </si>
  <si>
    <t>5220/2020</t>
  </si>
  <si>
    <t>5221/2020</t>
  </si>
  <si>
    <t>5385/2020</t>
  </si>
  <si>
    <t>1/2021</t>
  </si>
  <si>
    <t>2/2021</t>
  </si>
  <si>
    <t>3/2021</t>
  </si>
  <si>
    <t>4/2021</t>
  </si>
  <si>
    <t>1893/2021</t>
  </si>
  <si>
    <t>1894/2021</t>
  </si>
  <si>
    <t>2366/2021</t>
  </si>
  <si>
    <t>2367/2021</t>
  </si>
  <si>
    <t>2389/2021</t>
  </si>
  <si>
    <t>2392/2021</t>
  </si>
  <si>
    <t>1/2022</t>
  </si>
  <si>
    <t>2/2022</t>
  </si>
  <si>
    <t>3/2022</t>
  </si>
  <si>
    <t>4/2022</t>
  </si>
  <si>
    <t>2804/2022</t>
  </si>
  <si>
    <t>2805/2022</t>
  </si>
  <si>
    <t>2806/2022</t>
  </si>
  <si>
    <t>325/2023</t>
  </si>
  <si>
    <t>326/2023</t>
  </si>
  <si>
    <t>4696/2023</t>
  </si>
  <si>
    <t>1/2024</t>
  </si>
  <si>
    <t>2/2024</t>
  </si>
  <si>
    <t>6405/2024</t>
  </si>
  <si>
    <t>1/2025</t>
  </si>
  <si>
    <t>2/2025</t>
  </si>
  <si>
    <t>2/2020</t>
  </si>
  <si>
    <t xml:space="preserve">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 JUDICIAL DE BOGOTÁ. </t>
  </si>
  <si>
    <t>EL SALDO DEL REGISTRO PRESUPUESTAL 325/2023 POR LA SUMA DE $ 12.778.611.000 FENECIÓ EL 31 DE DICIEMBRE 2024.
EL SALDO DEL REGISTRO PRESUPUESTAL 326/2023 POR LA SUMA DE $ 8.319.881.000 FENECIÓ EL 31 DE DICIEMBRE 2024.
EL SALDO DEL REGISTRO PRESUPUESTAL 4696/2023 POR LA SUMA DE $ 6.334.065.588 FENECIÓ EL 31 DE DICIEMBRE 2024.
EL SALDO DE LOS REGISTROS PRESUPUESTALES 1/2024, 2/2024 Y 6405/2024 POR VALOR DE $29.978.298.021 SE ENCUENTRA EN RESERVA PRESUPUESTAL 
EL SALDO DE LOS REGISTROS PRESUPUESTALES 1/2025 Y 2/2025 POR VALOR DE $21.098.492.000 SE ENCUENTRAN VIGENTES</t>
  </si>
  <si>
    <t>VIGENCIA</t>
  </si>
  <si>
    <t>UNIDAD_EJECUTORA</t>
  </si>
  <si>
    <t>CONSECUTIVO</t>
  </si>
  <si>
    <t>CED</t>
  </si>
  <si>
    <t>Nombre</t>
  </si>
  <si>
    <t>Contrato</t>
  </si>
  <si>
    <t>CXP</t>
  </si>
  <si>
    <t>PLANILLA</t>
  </si>
  <si>
    <t>TIPO_OP</t>
  </si>
  <si>
    <t>DES_TIPO_OP</t>
  </si>
  <si>
    <t>ESTADO</t>
  </si>
  <si>
    <t>FECHA_DILIGENCIAMIENTO</t>
  </si>
  <si>
    <t>USUARIO_ELABORO</t>
  </si>
  <si>
    <t>FECHA_APROBACION</t>
  </si>
  <si>
    <t>BRUTO</t>
  </si>
  <si>
    <t>AFC</t>
  </si>
  <si>
    <t>AVP</t>
  </si>
  <si>
    <t>COMISION</t>
  </si>
  <si>
    <t>COMPRAS</t>
  </si>
  <si>
    <t>CONTRATOS_OBRA</t>
  </si>
  <si>
    <t>CONTRIBUCION</t>
  </si>
  <si>
    <t>COVID</t>
  </si>
  <si>
    <t>CULTURA</t>
  </si>
  <si>
    <t>DISTRITAL</t>
  </si>
  <si>
    <t>EMBARGOS</t>
  </si>
  <si>
    <t>HONORARIO</t>
  </si>
  <si>
    <t>PEDAGOGICA</t>
  </si>
  <si>
    <t>PERSONAMAYOR</t>
  </si>
  <si>
    <t>REGIMEN_COMUN</t>
  </si>
  <si>
    <t>RETEFUENTE</t>
  </si>
  <si>
    <t>RETEICA</t>
  </si>
  <si>
    <t>RETEIVA</t>
  </si>
  <si>
    <t>SERVICIO</t>
  </si>
  <si>
    <t>OTRA</t>
  </si>
  <si>
    <t>total_DSCTO</t>
  </si>
  <si>
    <t>NETO</t>
  </si>
  <si>
    <t>CDP</t>
  </si>
  <si>
    <t>FECHA_cdp</t>
  </si>
  <si>
    <t>RP</t>
  </si>
  <si>
    <t>FECHA_RP</t>
  </si>
  <si>
    <t>BANCO_GIRADOR</t>
  </si>
  <si>
    <t>NOMBRE_ARCHIVO</t>
  </si>
  <si>
    <t>NOMBRE_BANCO</t>
  </si>
  <si>
    <t>CODIGO_BANCO</t>
  </si>
  <si>
    <t>CUENTA_BANCO_GIRADOR</t>
  </si>
  <si>
    <t>TIPO_CUENTA_GIRADOR</t>
  </si>
  <si>
    <t>FECHA_GIRO</t>
  </si>
  <si>
    <t>VALOR_GIRADO</t>
  </si>
  <si>
    <t>vigencia_acta</t>
  </si>
  <si>
    <t>consecutivo_acta</t>
  </si>
  <si>
    <t>id_pago</t>
  </si>
  <si>
    <t>fecha_acta</t>
  </si>
  <si>
    <t>nueva_fecha_giro</t>
  </si>
  <si>
    <t>BANCO_Ter</t>
  </si>
  <si>
    <t>Cuenta_ter</t>
  </si>
  <si>
    <t>TipoCta_Bco_ter</t>
  </si>
  <si>
    <t>Idlimay</t>
  </si>
  <si>
    <t>CC</t>
  </si>
  <si>
    <t>DETALLE</t>
  </si>
  <si>
    <t xml:space="preserve">SUBRED INTEGRADA DE SERVICIOS DE SALUD CENTRO ORIENTE ESE   </t>
  </si>
  <si>
    <t>CV - INTERADMINISTRATIVOS</t>
  </si>
  <si>
    <t>GIRADA</t>
  </si>
  <si>
    <t>LDROLDAN</t>
  </si>
  <si>
    <t>P</t>
  </si>
  <si>
    <t>TERCER DESEMBOLSO 13% - AUNAR ESFUERZOS Y RECURSOS ADMINISTRATIVOS, ECONÓMICOS Y TÉCNICOS QUE PERMITAN EFECTUAR LAS ACCIONES NECESARIAS PARA EL DESARROLLO INTEGRAL DEL PROYECTO DE REPOSICION Y DOTACION DE LA NUEVA UMHES SANTA CLARA Y CAPS DEL CONJUNTO HOSPITALARIO SAN JUAN DE DIOS EN DESARROLLO DE LO SEÑALADO POR LA LEY 735 DE 2002, EL PLAN ESPECIAL DE MANEJO Y PROTECCIÓN DEL CONJUNTO HOSPITALARIO SAN JUAN DE DIOS (RESOLUCIONES 995 DE 2016 Y 4033 DE 2018 DEL MINISTERIO DE CULTURA) Y LAS ACCIONES POPULARES 2017-00319 DEL JUZGADO 12 ADTIVO DEL CIRCUITO JUDICIAL DE BOGOTA Y 2019-00043 DEL JUZGADO 41 ADTIVO DEL CIRCUITO JUDICIAL DE BOGOTA (ESTE CDP REEMPLAZA EL NO 2 DE LAS VIGENCIAS FUTURAS, LAS CUALES FUERON RESPALDADAS EN LA VIG 2019 CON LOS RPS 4039,4040 Y 4041, APROBADAS CON EL ACUERDO 725 DEL 6-12-2018).</t>
  </si>
  <si>
    <t>ANULADA</t>
  </si>
  <si>
    <t xml:space="preserve"> "TERCER DESEMBOLSO 13%" AUNAR ESFUERZOS Y RECURSOS ADMINISTRATIVOS, ECONÓMICOS Y TÉCNICOS QUE PERMITAN EFECTUAR LAS ACCIONES NECESARIAS PARA EL DESARROLLO INTEGRAL DEL PROYECTO DE REPOSICION Y DOTACION DE LA NUEVA UMHES SANTA CLARA Y CAPS DEL CONJUNTO HOSPITALARIO SAN JUAN DE DIOS EN DESARROLLO DE LO SEÑALADO POR LA LEY 735 DE 2002, EL PLAN ESPECIAL DE MANEJO Y PROTECCIÓN DEL CONJUNTO HOSPITALARIO SAN JUAN DE DIOS (RESOLUCIONES 995 DE 2016 Y 4033 DE 2018 DEL MINISTERIO DE CULTURA) Y LAS ACCIONES POPULARES 2017-00319 DEL JUZGADO 12 ADTIVO DEL CIRCUITO JUDICIAL DE BOGOTA Y 2019-00043 DEL JUZGADO 41 ADTIVO DEL CIRCUITO JUDICIAL DE BOGOTA (ESTE CDP REEMPLAZA EL NO 2 DE LAS VIGENCIAS FUTURAS, LAS CUALES FUERON RESPALDADAS EN LA VIG 2019 CON LOS RPS 4039,4040 Y 4041, APROBADAS CON EL ACUERDO 725 DEL 6-12-2018).</t>
  </si>
  <si>
    <t>002659-238-20200928162242007919</t>
  </si>
  <si>
    <t xml:space="preserve">BANCO DE OCCIDENTE   </t>
  </si>
  <si>
    <t>A</t>
  </si>
  <si>
    <t xml:space="preserve"> "TERCER DESEMBOLSO 13%" AUNAR ESFUERZOS Y RECURSOS ADMINISTRATIVOS, ECONÓMICOS Y TÉCNICOS QUE PERMITAN EFECTUAR LAS ACCIONES NECESARIAS PARA EL DESARROLLO INTEGRAL DEL PROYECTO DE REPOSICION Y DOTACION DE LA NUEVA UMHES SANTA CLARA Y CAPS DEL CONJUNTO HOSPITALARIO SAN JUAN DE DIOS EN DESARROLLO DE LO SEÑALADO POR LA LEY 735 DE 2002, EL PLAN ESPECIAL DE MANEJO Y PROTECCIÓN DEL CONJUNTO HOSPITALARIO SAN JUAN DE DIOS (RESOLUCIONES 995 DE 2016 Y 4033 DE 2018 DEL MINISTERIO DE CULTURA) Y LAS ACCIONES POPULARES 2017-00319 DEL JUZGADO 12 ADTIVO DEL CIRCUITO JUDICIAL DE BOGOTA Y 2019-00043 DEL JUZGADO 41 ADTIVO DEL CIRCUITO JUDICIAL DE BOGOTA (ESTE CDP REEMPLAZA EL NO 4 DE LAS VIGENCIAS FUTURAS, LAS CUALES FUERON RESPALDADAS EN LA VIG 2019 CON LOS RPS 4039,4040 Y 4041, APROBADAS CON EL ACUERDO 725 DEL 6-12-2018).</t>
  </si>
  <si>
    <t>NESANDOVAL</t>
  </si>
  <si>
    <t>VIGENCIA FUTURA 2021725 - AUNAR ESFUERZOS Y RECURSOS PROYECTO DE REPOSICION Y DOTACION STA CLARA Y SN JUAN DE DIOS S/N LEY 735 DE 2002 ESTE CDP REEMPLAZA EL  CDP 4 DE VIG FUT, RESPALDADAS EN LA VIG 2019 CON LOS RPS 4039,4040 Y 4041, APROBADAS CON EL ACUERDO 725 DEL 6-12-2018.PERIODO 01/01/2021 AL 11/05/2021. CONV. 1201 DE 2018. SEGUN ACUERDO DE SERVICIOS. CUARTO DESEMBOLSO.</t>
  </si>
  <si>
    <t>003223-238-20210527092135102181</t>
  </si>
  <si>
    <t>VIGENCIA FUTURA 2021725 - AUNAR ESFUERZOS Y RECURSOS PROYECTO DE REPOSICION Y DOTACION STA CLARA Y SN JUAN DE DIOS S/N LEY 735 DE 2002 ESTE CDP REEMPLAZA EL  CDP 7 DE VIG FUT, RESPALDADAS EN LA VIG 2019 CON LOS RPS 4039,4040 Y 4041, APROBADAS CON EL ACUERDO 725 DEL 6-12-2019. PERIODO 01/01/2021 AL 11/05/2021. CONV. 1201 DE 2018. SEGUN ACUERDO DE SERVICIOS. CUARTO PAGO.</t>
  </si>
  <si>
    <t>003233-102-20210527111529102178</t>
  </si>
  <si>
    <t xml:space="preserve">BANCO DE BOGOTA   </t>
  </si>
  <si>
    <t>046-043000_7790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BOGOTÁ.PERIODO 01/01/2021 AL 11/05/2021. CONV. 1201 DE 2018. SEGUN ACUERDO DE SERVICIOS. CUARTO PAGO.</t>
  </si>
  <si>
    <t>UNAR ESFUERZOS Y RECURSOS PROYECTO DE REPOSICION Y DOTACION STA CLARA Y SN JUAN DE DIOS S/N LEY 735 DE 2002 ESTE CDP REEMPLAZA EL CDP 2 RP 2 DE LA VIG 2021, RESPALDADAS EN LA VIG 2019 CON LOS RPS 4039,4040 Y 4041,APROBADAS CON EL ACUERDO 725 DEL 6-12-2018, SE REEMPLAZA POR NO EXISTIR RECURSO EN LA FUENTE FONPET RESOLUCION 844 DE JUN 2021. CUARTO DESEMBOLSO PERIODO 12/05/2021-12/08/2021. SEGUN ACUERDO DE SERVICIOS.</t>
  </si>
  <si>
    <t>UNAR ESFUERZOS Y RECURSOS PROYECTO DE REPOSICION Y DOTACION STA CLARA Y SN JUAN DE DIOS S/N LEY 735 DE 2002 ESTE CDP REEMPLAZA EL CDP 3 RP 3 DE LA VIGENCIA 2021, POR CAMBIO DE FUENTES SEGUN RESOLUCION 844 DE JUNIORESPALDADAS EN LA VIG 2019 CON LOS RPS 4039,4040 Y 4041, APROBADAS CON EL ACUERDO 725 DEL 6-12-2018 .  CUARTO DESEMBOLSO PERIODO 12/05/2021-12/08/2021. SEGUN ACUERDO DE SERVICIOS.</t>
  </si>
  <si>
    <t>046-043000_7790 ESTE CDP REEMPLAZA EL CDP 2714 DE 2021 Y RP 1894  INDEXACIÓN VF 2021, ACUEROD 725 DE 2018, CAMBIO DE FUENTES FONPET. AUNAR ESFUERZOS Y RECURSOS  DESARROLLO INTEGRAL DEL PROYECTO DE REPOSICIÓN Y DOTACIÓN DE LA NUEVA UMHES SANTA CLARA Y CAPS DEL CONJUNTO HOSPITALARIO SAN JUAN DE DIOS.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  CUARTO DESEMBOLSO PERIODO 12/05/2021-12/08/2021. SEGUN ACUERDO DE SERVICIOS.</t>
  </si>
  <si>
    <t xml:space="preserve"> ESTE CDP REEMPLAZA EL CDP 2715 DE 2021  INDEXACIÓN VF 2021, ACUEROD 725 DE 2018, CAMBIO DE FUENTES.AUNAR ESFUERZOS Y RECURSOS ADMINISTRATIVOS,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  CUARTO DESEMBOLSO PERIODO 12/05/2021-12/08/2021. SEGUN ACUERDO DE SERVICIOS.</t>
  </si>
  <si>
    <t>(REMPLAZA CDP 4 Y RP 3 DE LA FICHA TECNICA NO. 3 DONDE SE ORIGINO EN VIGENCIA 2018 Y CDP 2-4000000073 RP 3-7000000132 FICHA TECNICA NO. 5 NUMEROS DE LA MIGRACIÓN AL NUEVO SISTMA BOGDATA) CONVENIO 1201 DEL 2018 UMHES SANTA CLARA Y SAN JUAN DE DIOS. QUINTO  PAGO FACT. SSCO7188380.</t>
  </si>
  <si>
    <t>(REMPLAZA EL CDP 7 Y RP 8 DE FICHA TECNICA NO.3 DONDE SE ORIGINO EN VIGENCIA 2018 Y CDP 3-4000000074 RP 4-7000000133 FICHA TECNICA NO.5 NUMEROS DE LA MIGRACIÓN AL NUEVO SISTEMA BOGDATA) CONVENIO 1201 DEL 2018 UMHES SANTA CLARA Y  SAN JUAN DE DIOS. QUINTO PAGO FACT. SSCO7188380.</t>
  </si>
  <si>
    <t>(REMPLAZA EL CDP 6 Y RP 5 DEFICHA TECNICA NO.3 DONDE SE ORIGINO EN VIGENCIA 2018 Y CDP 4-4000000075 RP 6-7000000135 FICHA TECNICA NO.5 NUMEROS DE LA MIGRACIÓN AL NUEVO SISTMA BOGDATA) CONVENIO 1201 DEL 2018 UMHES SANTA CLARA Y  SAN JUAN DE DIOS. QUINTO PAGO FACT. SSCO7188380</t>
  </si>
  <si>
    <t>(REMPLAZA EL CDP 8 Y RP 7 DE FICHA TECNICA NO.3 DONDE SE ORIGINO EN VIGENCIA 2018 Y CDP 4 -4000000075 RP 5-7000000134  FICHA TECNICA NO.5 NUMEROS DE LA MIGRACIÓN AL NUEVO SISTMA BOGDATA) CONVENIO 1201 DEL 2018 UMHES SANTA CLARA Y  SAN JUAN DE DIOS. QUINTO PAGO FACT. SSCO7188380</t>
  </si>
  <si>
    <t>EVELASCO</t>
  </si>
  <si>
    <t>AAUNAR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 JUDICIAL DE BOGOTÁ.ESTE RP  RESPALDA LAS SIGUIENTES VIGENCIAS FUTURAS: RP 3 Y 4 DE VF 2019</t>
  </si>
  <si>
    <t xml:space="preserve"> RP 2, 3 Y  4 DE VF 2020</t>
  </si>
  <si>
    <t xml:space="preserve"> RP 3,4,5 Y 6 DE  VF 2021</t>
  </si>
  <si>
    <t xml:space="preserve"> RP 3,4 Y 5 DE VF 2022</t>
  </si>
  <si>
    <t xml:space="preserve"> RP 1 Y 2 DE  VF 2023</t>
  </si>
  <si>
    <t xml:space="preserve"> RP 1 Y 2 DE  VF 2024, RP 1 Y 2 DE VF  2025, RP 1 Y 2 DE VF  2026, RP 1 Y 2 DE  VF  2027...PRIMER DESEMBOLSO 15%</t>
  </si>
  <si>
    <t>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 JUDICIAL DE BOGOTÁ. ESTE RP  RESPALDA LAS SIGUIENTES VIGENCIAS FUTURAS: RP 3 Y 4 DE VF 2019</t>
  </si>
  <si>
    <t>001339-238-20190125115251010167</t>
  </si>
  <si>
    <t xml:space="preserve"> RP 1 Y 2 DE  VF 2024, RP 1 Y 2 DE VF  2025, RP 1 Y 2 DE VF  2026, RP 1 Y 2 DE  VF  2027....PRIMER DESEMBOLSO 15%</t>
  </si>
  <si>
    <t>DILIGENCIADA</t>
  </si>
  <si>
    <t>SEGUNDO DESEMBOLSO 12.49%, OBJETO: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 JUDICIAL DE BOGOTÁ. (ESTE CDP REMPLAZA EL NO 4 DE VIGENCIAS FUTURAS, LAS CUALES FUERON RESPALDADAS EN LA VIGENCIA 2018  CON EL RP NO 4039-4040-4041. APROBADAS CON EL ACUERDO 725 DEL 06/12/2018).</t>
  </si>
  <si>
    <t>002158-238-20191227105711910622</t>
  </si>
  <si>
    <t>SEGUNDO DESEMBOLSO 12.49% OBJETO:AUNAR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 JUDICIAL DE BOGOTÁ. (ESTE CDP REMPLAZA EL NO 5 DE VIGENCIAS FUTURAS, LAS CUALES FUERON RESPALDADAS EN LA VIGENCIA 2018  CON EL RP NO 4039-4040-4041. APROBADAS CON EL ACUERDO 725 DEL 06/12/2018).</t>
  </si>
  <si>
    <t>VIGENCIA FUTURA - INDEXACIÓN VIG 2018 REPOSICION Y DOTACIÓN DE LA NUEVA UHMES SANTA CLARA Y CAPS DEL CONJUNTO HOSPITALARIO SAN JUAN DE DIOS...SEGUNDO DESEMBOLSO 12.49%</t>
  </si>
  <si>
    <t>PAGO TERCER DESEMBOLSO. VIGENCIA 2020. (ESTE CDP REEMPLAZA EL CDP 5568 DEL 22/12/2020 - POR CAMBIO EN LA FUENTE DE FINANICACION, RES.2442 DEL 22/12/2020.  PARA PAGO VIGENCIA FUTURA ACUERDO 725 DEL 2018.).  REQ.088-043000_7790 - AUNAR ESFUERZOS Y RECURSOS ADMINISTRATIVOS, ECONÓMICOS Y TÉCNICOS QUE PERMITAN EFECTUAR LAS ACCIONES NECESARIAS PARA EL DESARROLLO INTEGRAL DEL PROYECTO DE REPOSICION Y DOTACION DE LA NUEVA UMHES SANTA CLARA Y CAPS DEL CONJUNTO HOSPITALARIO SAN JUAN DE DIOS EN DESARROLLO DE LO SEÑALADO POR LA LEY 735 DE 2002, EL PLAN ESPECIAL DE MANEJO Y PROTECCIÓN DEL CONJUNTO HOSPITALARIO SAN JUAN DE DIOS (RESOLUCIONES 995 DE 2016 Y 4033 DE 2018 DEL MINISTERIO DE CULTURA) Y LAS ACCIONES POPULARES 2017-00319 DEL JUZGADO 12 ADTIVO DEL CIRCUITO JUDICIAL DE BOGOTA Y 2019-00043 DEL JUZGADO 41 ADTIVO DEL CIRCUITO JUDICIAL DE BOGOTA (ESTE CDP REEMPLAZA EL NO 2 DE LAS VIGENCIAS FUTURAS, LAS CUALES FUERON RESPALDADAS EN LA VIG 2019 CON LOS RPS 4039,4040 Y 4041, APROBADAS CON EL ACUERDO 725 DEL 6-12-2018).</t>
  </si>
  <si>
    <t>PAGO TERCER DESEMBOLSO VIGENCIA 2020. (ESTE CDP REEMPLAZA EL CDP 5576 DEL 23/12/2020 - POR CAMBIO EN LA FUENTE DE FINANICACION, RES.2442 DEL 22/12/2020, PARA PAGO VIGENCIA FUTURA ACUERDO 725 DEL 2018).  REQ.088-043000_7790 - VIGENCIA FUTURA - INDEXACION VIGENCIA 2018.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</t>
  </si>
  <si>
    <t>INDEXACIÓN TERCER DESEMBOLSO DE ACUERDO A IPC AÑO 2018 3.18% E IPC AÑO 2019 3.8% VIGENCIA FUTURA - INDEXACION VIGENCIA 2018. 006-043000_1191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</t>
  </si>
  <si>
    <t>004449-102-20220816100028130061</t>
  </si>
  <si>
    <t>001-043000_7790.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 INDEXACION VIGENCIA FUTURA ACUERDO 725 DE 2018.  QUINTO DESEMBOLSO INDEX.</t>
  </si>
  <si>
    <t>102-043000_7790. INDEXACIÓN VIGENCIA FUTURA  ACUERDO 725/2018. 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 QUINTO DESEMBOLSO INDEX.</t>
  </si>
  <si>
    <t>001-043000_7790. AUNAR ESFUERZOS Y RECURSOS ADMINISTRATIVOS, ECONÓMICOS Y TÉCNICOS QUE PERMITAN EFECTUAR LAS ACCIONES NECESARIAS PARA EL DESARROLLO INTEGRAL DEL PROYECTO DE REPOSICIÓN Y DOTACIÓN DE LA NUEVA UMHES SANTA CLARA Y CAPS DEL CONJUNTO HOSPITALARIO SAN JUAN DE DIOS, EN DESARROLLO DE LO SEÑALADO POR LA LEY 735 DE 2002, EL PLAN ESPECIAL DE MANEJO Y PROTECCIÓN DEL CONJUNTO HOSPITALARIO SAN JUAN DE DIOS (RESOLUCIONES 995 DE 2016 Y 4033 DE 2018 DEL MINISTERIO DE CULTURA) Y LAS ACCIONES POPULARES 2007-00319 DEL JUZGADO 12 ADMINISTRATIVO DEL CIRCUITO JUDICIAL DE BOGOTÁ Y 2009-00043 DEL JUZGADO 41 ADMINISTRATIVO DEL CIRCUITO JUDICIAL DE BOGOTÁ. INDEXACION VIGENCIA FUTURA ACUERDO 725 DE 2018. QUINTO DESEMBOLSO INDEX.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</si>
</sst>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yyyy\-mm\-dd;@"/>
    <numFmt numFmtId="165" formatCode="_-* #,##0_-;\-* #,##0_-;_-* &quot;-&quot;??_-;_-@_-"/>
  </numFmts>
  <fonts count="3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u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rgb="FF9C5700"/>
      <name val="Calibri"/>
      <family val="2"/>
      <scheme val="minor"/>
    </font>
    <font>
      <b/>
      <sz val="14"/>
      <name val="Arial"/>
      <family val="2"/>
    </font>
    <font>
      <sz val="10"/>
      <color theme="1"/>
      <name val="Arial Unicode MS"/>
    </font>
    <font>
      <sz val="10"/>
      <color rgb="FFFF0000"/>
      <name val="Arial Unicode M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15" applyNumberFormat="0" applyAlignment="0" applyProtection="0"/>
    <xf numFmtId="0" fontId="14" fillId="6" borderId="16" applyNumberFormat="0" applyAlignment="0" applyProtection="0"/>
    <xf numFmtId="0" fontId="15" fillId="6" borderId="15" applyNumberFormat="0" applyAlignment="0" applyProtection="0"/>
    <xf numFmtId="0" fontId="16" fillId="0" borderId="17" applyNumberFormat="0" applyFill="0" applyAlignment="0" applyProtection="0"/>
    <xf numFmtId="0" fontId="17" fillId="7" borderId="18" applyNumberFormat="0" applyAlignment="0" applyProtection="0"/>
    <xf numFmtId="0" fontId="18" fillId="0" borderId="0" applyNumberFormat="0" applyFill="0" applyBorder="0" applyAlignment="0" applyProtection="0"/>
    <xf numFmtId="0" fontId="5" fillId="8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</cellStyleXfs>
  <cellXfs count="1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2" fillId="0" borderId="26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25" fillId="0" borderId="47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8" fillId="0" borderId="22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6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11" xfId="0" applyFont="1" applyBorder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5" fillId="0" borderId="3" xfId="0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3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5" fillId="0" borderId="8" xfId="0" applyFont="1" applyBorder="1" applyAlignment="1">
      <alignment vertical="center"/>
    </xf>
    <xf numFmtId="14" fontId="3" fillId="0" borderId="9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4" fillId="0" borderId="0" xfId="0" applyFont="1"/>
    <xf numFmtId="0" fontId="3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9" fillId="0" borderId="11" xfId="0" applyNumberFormat="1" applyFont="1" applyBorder="1" applyAlignment="1">
      <alignment horizontal="center" vertical="center"/>
    </xf>
    <xf numFmtId="49" fontId="33" fillId="0" borderId="40" xfId="0" applyNumberFormat="1" applyFont="1" applyBorder="1" applyAlignment="1">
      <alignment horizontal="center" vertical="center"/>
    </xf>
    <xf numFmtId="49" fontId="33" fillId="0" borderId="33" xfId="0" applyNumberFormat="1" applyFont="1" applyBorder="1" applyAlignment="1">
      <alignment vertical="center"/>
    </xf>
    <xf numFmtId="4" fontId="33" fillId="0" borderId="5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4" fontId="34" fillId="0" borderId="7" xfId="0" applyNumberFormat="1" applyFont="1" applyBorder="1" applyAlignment="1">
      <alignment vertical="center"/>
    </xf>
    <xf numFmtId="0" fontId="33" fillId="0" borderId="4" xfId="0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164" fontId="33" fillId="0" borderId="0" xfId="0" applyNumberFormat="1" applyFont="1" applyAlignment="1">
      <alignment vertical="center"/>
    </xf>
    <xf numFmtId="14" fontId="33" fillId="0" borderId="0" xfId="0" applyNumberFormat="1" applyFont="1" applyAlignment="1">
      <alignment vertical="center"/>
    </xf>
    <xf numFmtId="4" fontId="33" fillId="0" borderId="0" xfId="0" applyNumberFormat="1" applyFont="1" applyAlignment="1">
      <alignment vertical="center"/>
    </xf>
    <xf numFmtId="0" fontId="34" fillId="0" borderId="4" xfId="0" applyFont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4" fontId="27" fillId="0" borderId="0" xfId="0" applyNumberFormat="1" applyFont="1" applyAlignment="1">
      <alignment horizontal="center" vertical="center"/>
    </xf>
    <xf numFmtId="0" fontId="36" fillId="0" borderId="48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165" fontId="1" fillId="0" borderId="5" xfId="42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" fontId="27" fillId="0" borderId="0" xfId="0" quotePrefix="1" applyNumberFormat="1" applyFont="1" applyAlignment="1">
      <alignment horizontal="center"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3" xfId="0" applyNumberFormat="1" applyFont="1" applyBorder="1" applyAlignment="1">
      <alignment horizontal="right" vertical="center"/>
    </xf>
    <xf numFmtId="43" fontId="25" fillId="0" borderId="0" xfId="0" applyNumberFormat="1" applyFont="1" applyAlignment="1">
      <alignment vertical="center"/>
    </xf>
    <xf numFmtId="43" fontId="22" fillId="0" borderId="0" xfId="42" applyFont="1" applyAlignment="1">
      <alignment vertical="center" wrapText="1"/>
    </xf>
    <xf numFmtId="43" fontId="22" fillId="0" borderId="0" xfId="42" applyFont="1" applyAlignment="1">
      <alignment vertical="center"/>
    </xf>
    <xf numFmtId="4" fontId="25" fillId="0" borderId="0" xfId="0" applyNumberFormat="1" applyFont="1" applyAlignment="1">
      <alignment vertical="center"/>
    </xf>
    <xf numFmtId="43" fontId="33" fillId="0" borderId="54" xfId="0" applyNumberFormat="1" applyFont="1" applyBorder="1" applyAlignment="1">
      <alignment vertical="center"/>
    </xf>
    <xf numFmtId="43" fontId="33" fillId="0" borderId="55" xfId="0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14" fontId="0" fillId="0" borderId="0" xfId="0" applyNumberFormat="1"/>
    <xf numFmtId="165" fontId="0" fillId="0" borderId="0" xfId="42" applyNumberFormat="1" applyFont="1"/>
    <xf numFmtId="0" fontId="38" fillId="0" borderId="0" xfId="0" applyFont="1" applyAlignment="1">
      <alignment vertical="center"/>
    </xf>
    <xf numFmtId="0" fontId="18" fillId="0" borderId="0" xfId="0" applyFont="1"/>
    <xf numFmtId="14" fontId="18" fillId="0" borderId="0" xfId="0" applyNumberFormat="1" applyFont="1"/>
    <xf numFmtId="165" fontId="18" fillId="0" borderId="0" xfId="42" applyNumberFormat="1" applyFont="1"/>
    <xf numFmtId="0" fontId="0" fillId="0" borderId="26" xfId="0" applyBorder="1" applyAlignment="1">
      <alignment horizontal="left" vertical="center" wrapText="1"/>
    </xf>
    <xf numFmtId="0" fontId="0" fillId="0" borderId="26" xfId="0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30" fillId="0" borderId="8" xfId="0" applyFont="1" applyBorder="1" applyAlignment="1">
      <alignment horizontal="left" vertical="center"/>
    </xf>
    <xf numFmtId="0" fontId="30" fillId="0" borderId="9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/>
    </xf>
    <xf numFmtId="0" fontId="26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44" xfId="0" applyFont="1" applyBorder="1" applyAlignment="1">
      <alignment horizontal="left" wrapText="1"/>
    </xf>
    <xf numFmtId="0" fontId="28" fillId="0" borderId="49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5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0" xfId="0" applyFont="1" applyBorder="1" applyAlignment="1">
      <alignment vertical="center"/>
    </xf>
    <xf numFmtId="43" fontId="33" fillId="0" borderId="54" xfId="0" applyNumberFormat="1" applyFont="1" applyBorder="1" applyAlignment="1">
      <alignment vertical="center"/>
    </xf>
    <xf numFmtId="43" fontId="33" fillId="0" borderId="5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27" fillId="0" borderId="54" xfId="0" applyNumberFormat="1" applyFont="1" applyBorder="1" applyAlignment="1">
      <alignment vertical="center"/>
    </xf>
    <xf numFmtId="43" fontId="27" fillId="0" borderId="55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" fontId="33" fillId="0" borderId="11" xfId="0" applyNumberFormat="1" applyFont="1" applyBorder="1" applyAlignment="1">
      <alignment horizontal="right" vertical="center"/>
    </xf>
    <xf numFmtId="4" fontId="33" fillId="0" borderId="29" xfId="0" applyNumberFormat="1" applyFont="1" applyBorder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4" fontId="33" fillId="0" borderId="3" xfId="0" applyNumberFormat="1" applyFont="1" applyBorder="1" applyAlignment="1">
      <alignment horizontal="right" vertical="center"/>
    </xf>
    <xf numFmtId="0" fontId="2" fillId="0" borderId="2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" fontId="34" fillId="0" borderId="56" xfId="0" applyNumberFormat="1" applyFont="1" applyBorder="1" applyAlignment="1">
      <alignment horizontal="right" vertical="center"/>
    </xf>
    <xf numFmtId="4" fontId="34" fillId="0" borderId="57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34" fillId="0" borderId="7" xfId="0" applyNumberFormat="1" applyFont="1" applyBorder="1" applyAlignment="1">
      <alignment vertical="center"/>
    </xf>
    <xf numFmtId="4" fontId="34" fillId="0" borderId="24" xfId="0" applyNumberFormat="1" applyFont="1" applyBorder="1" applyAlignment="1">
      <alignment vertical="center"/>
    </xf>
    <xf numFmtId="4" fontId="34" fillId="0" borderId="11" xfId="0" applyNumberFormat="1" applyFont="1" applyBorder="1" applyAlignment="1">
      <alignment vertical="center"/>
    </xf>
    <xf numFmtId="4" fontId="34" fillId="0" borderId="29" xfId="0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5" xr:uid="{1870A20F-178E-4694-A176-E8CDBC7FDBBA}"/>
    <cellStyle name="60% - Énfasis2" xfId="25" builtinId="36" customBuiltin="1"/>
    <cellStyle name="60% - Énfasis2 2" xfId="46" xr:uid="{93480254-57D8-4ACC-84D0-879AEFE566D6}"/>
    <cellStyle name="60% - Énfasis3" xfId="29" builtinId="40" customBuiltin="1"/>
    <cellStyle name="60% - Énfasis3 2" xfId="47" xr:uid="{3A4FD0E1-0272-4109-BDBE-95A9718C407A}"/>
    <cellStyle name="60% - Énfasis4" xfId="33" builtinId="44" customBuiltin="1"/>
    <cellStyle name="60% - Énfasis4 2" xfId="48" xr:uid="{2B54C2D1-97CC-4137-A223-7FA187B17C01}"/>
    <cellStyle name="60% - Énfasis5" xfId="37" builtinId="48" customBuiltin="1"/>
    <cellStyle name="60% - Énfasis5 2" xfId="49" xr:uid="{BF3559E6-FF88-4422-91B6-48A0005BD038}"/>
    <cellStyle name="60% - Énfasis6" xfId="41" builtinId="52" customBuiltin="1"/>
    <cellStyle name="60% - Énfasis6 2" xfId="50" xr:uid="{FFF20980-929F-4C86-B982-50AFF18F1E98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Millares 2" xfId="43" xr:uid="{F94A2B32-D75B-43DC-9C5D-9E4757A86EBB}"/>
    <cellStyle name="Neutral" xfId="8" builtinId="28" customBuiltin="1"/>
    <cellStyle name="Neutral 2" xfId="44" xr:uid="{A291883B-3CB8-4477-A2F5-729F078D4CCD}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105329</xdr:rowOff>
    </xdr:from>
    <xdr:to>
      <xdr:col>2</xdr:col>
      <xdr:colOff>209551</xdr:colOff>
      <xdr:row>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E3C60C-43CF-4630-9482-7AF1E7FCF32E}"/>
            </a:ext>
            <a:ext uri="{147F2762-F138-4A5C-976F-8EAC2B608ADB}">
              <a16:predDERef xmlns:a16="http://schemas.microsoft.com/office/drawing/2014/main" pred="{090A613A-394B-40BD-A174-FFCC9F37C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6" y="105329"/>
          <a:ext cx="819150" cy="828121"/>
        </a:xfrm>
        <a:prstGeom prst="rect">
          <a:avLst/>
        </a:prstGeom>
      </xdr:spPr>
    </xdr:pic>
    <xdr:clientData/>
  </xdr:twoCellAnchor>
  <xdr:twoCellAnchor editAs="oneCell">
    <xdr:from>
      <xdr:col>9</xdr:col>
      <xdr:colOff>109482</xdr:colOff>
      <xdr:row>1</xdr:row>
      <xdr:rowOff>57150</xdr:rowOff>
    </xdr:from>
    <xdr:to>
      <xdr:col>9</xdr:col>
      <xdr:colOff>756789</xdr:colOff>
      <xdr:row>2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BD543-C5F1-4CA4-AE61-34A60951EC25}"/>
            </a:ext>
            <a:ext uri="{147F2762-F138-4A5C-976F-8EAC2B608ADB}">
              <a16:predDERef xmlns:a16="http://schemas.microsoft.com/office/drawing/2014/main" pred="{F09A2CAC-6098-453B-8C8A-9D7DC3D22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43732" y="238125"/>
          <a:ext cx="647307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5"/>
  <sheetViews>
    <sheetView workbookViewId="0">
      <selection sqref="A1:J5"/>
    </sheetView>
  </sheetViews>
  <sheetFormatPr baseColWidth="10" defaultColWidth="11.42578125" defaultRowHeight="15"/>
  <sheetData>
    <row r="1" spans="1:10">
      <c r="A1" s="87" t="s">
        <v>0</v>
      </c>
      <c r="B1" s="87"/>
      <c r="C1" s="87" t="s">
        <v>1</v>
      </c>
      <c r="D1" s="87"/>
      <c r="E1" s="88" t="s">
        <v>2</v>
      </c>
      <c r="F1" s="88"/>
      <c r="G1" s="88"/>
      <c r="H1" s="85" t="s">
        <v>3</v>
      </c>
      <c r="I1" s="86"/>
      <c r="J1" s="86"/>
    </row>
    <row r="2" spans="1:10">
      <c r="A2" s="89">
        <v>7</v>
      </c>
      <c r="B2" s="89"/>
      <c r="C2" s="90">
        <v>44791</v>
      </c>
      <c r="D2" s="89"/>
      <c r="E2" s="91" t="s">
        <v>4</v>
      </c>
      <c r="F2" s="91"/>
      <c r="G2" s="91"/>
      <c r="H2" s="86"/>
      <c r="I2" s="86"/>
      <c r="J2" s="86"/>
    </row>
    <row r="3" spans="1:10">
      <c r="A3" s="89"/>
      <c r="B3" s="89"/>
      <c r="C3" s="89"/>
      <c r="D3" s="89"/>
      <c r="E3" s="91"/>
      <c r="F3" s="91"/>
      <c r="G3" s="91"/>
      <c r="H3" s="86"/>
      <c r="I3" s="86"/>
      <c r="J3" s="86"/>
    </row>
    <row r="4" spans="1:10">
      <c r="A4" s="89"/>
      <c r="B4" s="89"/>
      <c r="C4" s="89"/>
      <c r="D4" s="89"/>
      <c r="E4" s="91"/>
      <c r="F4" s="91"/>
      <c r="G4" s="91"/>
      <c r="H4" s="86"/>
      <c r="I4" s="86"/>
      <c r="J4" s="86"/>
    </row>
    <row r="5" spans="1:10">
      <c r="A5" s="89"/>
      <c r="B5" s="89"/>
      <c r="C5" s="89"/>
      <c r="D5" s="89"/>
      <c r="E5" s="91"/>
      <c r="F5" s="91"/>
      <c r="G5" s="91"/>
      <c r="H5" s="86"/>
      <c r="I5" s="86"/>
      <c r="J5" s="86"/>
    </row>
  </sheetData>
  <mergeCells count="7">
    <mergeCell ref="H1:J5"/>
    <mergeCell ref="A1:B1"/>
    <mergeCell ref="C1:D1"/>
    <mergeCell ref="E1:G1"/>
    <mergeCell ref="A2:B5"/>
    <mergeCell ref="C2:D5"/>
    <mergeCell ref="E2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15E8A-7CC8-4BEC-9682-838CC98C5EAA}">
  <sheetPr>
    <pageSetUpPr fitToPage="1"/>
  </sheetPr>
  <dimension ref="A1:N131"/>
  <sheetViews>
    <sheetView showGridLines="0" tabSelected="1" view="pageBreakPreview" topLeftCell="A52" zoomScaleNormal="100" zoomScaleSheetLayoutView="100" workbookViewId="0">
      <selection activeCell="H85" sqref="H85"/>
    </sheetView>
  </sheetViews>
  <sheetFormatPr baseColWidth="10" defaultColWidth="11.42578125" defaultRowHeight="14.25"/>
  <cols>
    <col min="1" max="1" width="7" style="2" customWidth="1"/>
    <col min="2" max="3" width="9.7109375" style="2" customWidth="1"/>
    <col min="4" max="4" width="14.28515625" style="2" customWidth="1"/>
    <col min="5" max="5" width="8.42578125" style="2" customWidth="1"/>
    <col min="6" max="6" width="11.42578125" style="2" customWidth="1"/>
    <col min="7" max="7" width="11.85546875" style="2" customWidth="1"/>
    <col min="8" max="8" width="21.85546875" style="2" bestFit="1" customWidth="1"/>
    <col min="9" max="9" width="15.7109375" style="2" customWidth="1"/>
    <col min="10" max="10" width="12" style="2" customWidth="1"/>
    <col min="11" max="11" width="19.7109375" style="2" bestFit="1" customWidth="1"/>
    <col min="12" max="12" width="19.42578125" style="2" bestFit="1" customWidth="1"/>
    <col min="13" max="13" width="28.7109375" style="2" customWidth="1"/>
    <col min="14" max="14" width="18.5703125" style="2" bestFit="1" customWidth="1"/>
    <col min="15" max="16384" width="11.42578125" style="2"/>
  </cols>
  <sheetData>
    <row r="1" spans="1:10">
      <c r="A1" s="111"/>
      <c r="B1" s="112"/>
      <c r="C1" s="113"/>
      <c r="D1" s="120" t="s">
        <v>5</v>
      </c>
      <c r="E1" s="121"/>
      <c r="F1" s="121"/>
      <c r="G1" s="121"/>
      <c r="H1" s="121"/>
      <c r="I1" s="121"/>
      <c r="J1" s="124"/>
    </row>
    <row r="2" spans="1:10" ht="36.75" customHeight="1">
      <c r="A2" s="114"/>
      <c r="B2" s="115"/>
      <c r="C2" s="116"/>
      <c r="D2" s="122"/>
      <c r="E2" s="123"/>
      <c r="F2" s="123"/>
      <c r="G2" s="123"/>
      <c r="H2" s="123"/>
      <c r="I2" s="123"/>
      <c r="J2" s="125"/>
    </row>
    <row r="3" spans="1:10">
      <c r="A3" s="114"/>
      <c r="B3" s="115"/>
      <c r="C3" s="116"/>
      <c r="D3" s="122" t="s">
        <v>6</v>
      </c>
      <c r="E3" s="123"/>
      <c r="F3" s="123"/>
      <c r="G3" s="123"/>
      <c r="H3" s="123"/>
      <c r="I3" s="123"/>
      <c r="J3" s="125"/>
    </row>
    <row r="4" spans="1:10">
      <c r="A4" s="117"/>
      <c r="B4" s="118"/>
      <c r="C4" s="119"/>
      <c r="D4" s="122" t="s">
        <v>7</v>
      </c>
      <c r="E4" s="123"/>
      <c r="F4" s="123"/>
      <c r="G4" s="123" t="s">
        <v>8</v>
      </c>
      <c r="H4" s="123"/>
      <c r="I4" s="3" t="s">
        <v>9</v>
      </c>
      <c r="J4" s="126"/>
    </row>
    <row r="5" spans="1:10" ht="21" customHeight="1" thickBot="1">
      <c r="A5" s="95" t="s">
        <v>10</v>
      </c>
      <c r="B5" s="96"/>
      <c r="C5" s="96"/>
      <c r="D5" s="96"/>
      <c r="E5" s="96"/>
      <c r="F5" s="96"/>
      <c r="G5" s="96"/>
      <c r="H5" s="96"/>
      <c r="I5" s="96"/>
      <c r="J5" s="97"/>
    </row>
    <row r="6" spans="1:10" s="4" customFormat="1" ht="15">
      <c r="A6" s="98" t="s">
        <v>11</v>
      </c>
      <c r="B6" s="99"/>
      <c r="C6" s="99"/>
      <c r="D6" s="99"/>
      <c r="E6" s="99"/>
      <c r="F6" s="99"/>
      <c r="G6" s="99"/>
      <c r="H6" s="99"/>
      <c r="I6" s="99"/>
      <c r="J6" s="100"/>
    </row>
    <row r="7" spans="1:10" s="4" customFormat="1" ht="15.75" thickBot="1">
      <c r="A7" s="101" t="s">
        <v>12</v>
      </c>
      <c r="B7" s="102"/>
      <c r="C7" s="102"/>
      <c r="D7" s="102"/>
      <c r="E7" s="102"/>
      <c r="F7" s="102"/>
      <c r="G7" s="102"/>
      <c r="H7" s="102"/>
      <c r="I7" s="102"/>
      <c r="J7" s="103"/>
    </row>
    <row r="8" spans="1:10" ht="3.75" customHeight="1" thickBot="1">
      <c r="A8" s="104"/>
      <c r="B8" s="104"/>
      <c r="C8" s="104"/>
      <c r="D8" s="104"/>
      <c r="E8" s="104"/>
      <c r="F8" s="104"/>
      <c r="G8" s="104"/>
      <c r="H8" s="104"/>
      <c r="I8" s="104"/>
      <c r="J8" s="104"/>
    </row>
    <row r="9" spans="1:10" ht="6" customHeight="1">
      <c r="A9" s="105"/>
      <c r="B9" s="106"/>
      <c r="C9" s="106"/>
      <c r="D9" s="106"/>
      <c r="E9" s="106"/>
      <c r="F9" s="106"/>
      <c r="G9" s="106"/>
      <c r="H9" s="106"/>
      <c r="I9" s="106"/>
      <c r="J9" s="107"/>
    </row>
    <row r="10" spans="1:10" ht="14.25" customHeight="1">
      <c r="A10" s="108" t="s">
        <v>13</v>
      </c>
      <c r="B10" s="109"/>
      <c r="C10" s="109"/>
      <c r="D10" s="109"/>
      <c r="E10" s="109"/>
      <c r="F10" s="109"/>
      <c r="G10" s="109"/>
      <c r="H10" s="109"/>
      <c r="I10" s="109"/>
      <c r="J10" s="110"/>
    </row>
    <row r="11" spans="1:10" ht="25.5" customHeight="1">
      <c r="A11" s="5" t="s">
        <v>14</v>
      </c>
      <c r="B11" s="6"/>
      <c r="C11" s="141" t="s">
        <v>71</v>
      </c>
      <c r="D11" s="141"/>
      <c r="E11" s="141"/>
      <c r="F11" s="141"/>
      <c r="G11" s="7" t="s">
        <v>15</v>
      </c>
      <c r="H11" s="63" t="s">
        <v>70</v>
      </c>
      <c r="I11" s="1" t="s">
        <v>16</v>
      </c>
      <c r="J11" s="9"/>
    </row>
    <row r="12" spans="1:10" ht="15" customHeight="1">
      <c r="A12" s="5" t="s">
        <v>17</v>
      </c>
      <c r="B12" s="6"/>
      <c r="C12" s="141"/>
      <c r="D12" s="141"/>
      <c r="E12" s="141"/>
      <c r="F12" s="141"/>
      <c r="G12" s="7" t="s">
        <v>15</v>
      </c>
      <c r="H12" s="8"/>
      <c r="I12" s="10"/>
      <c r="J12" s="11"/>
    </row>
    <row r="13" spans="1:10">
      <c r="A13" s="142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0" ht="12.75" customHeight="1" thickBot="1">
      <c r="A14" s="142" t="s">
        <v>18</v>
      </c>
      <c r="B14" s="143"/>
      <c r="C14" s="7"/>
      <c r="D14" s="145" t="s">
        <v>19</v>
      </c>
      <c r="E14" s="7"/>
      <c r="F14" s="145" t="s">
        <v>20</v>
      </c>
      <c r="G14" s="7"/>
      <c r="H14" s="143" t="s">
        <v>21</v>
      </c>
      <c r="I14" s="7" t="s">
        <v>22</v>
      </c>
      <c r="J14" s="12" t="s">
        <v>23</v>
      </c>
    </row>
    <row r="15" spans="1:10" ht="16.5" customHeight="1" thickBot="1">
      <c r="A15" s="142"/>
      <c r="B15" s="143"/>
      <c r="C15" s="13" t="s">
        <v>57</v>
      </c>
      <c r="D15" s="145"/>
      <c r="E15" s="13"/>
      <c r="F15" s="145"/>
      <c r="G15" s="13"/>
      <c r="H15" s="143"/>
      <c r="I15" s="61">
        <v>1201</v>
      </c>
      <c r="J15" s="61">
        <v>2018</v>
      </c>
    </row>
    <row r="16" spans="1:10" ht="4.5" customHeight="1">
      <c r="A16" s="142"/>
      <c r="B16" s="143"/>
      <c r="C16" s="6"/>
      <c r="D16" s="145"/>
      <c r="E16" s="6"/>
      <c r="F16" s="145"/>
      <c r="G16" s="1"/>
      <c r="H16" s="143"/>
      <c r="I16" s="1"/>
      <c r="J16" s="14"/>
    </row>
    <row r="17" spans="1:10" ht="108" customHeight="1" thickBot="1">
      <c r="A17" s="127" t="s">
        <v>24</v>
      </c>
      <c r="B17" s="128"/>
      <c r="C17" s="128"/>
      <c r="D17" s="129" t="s">
        <v>105</v>
      </c>
      <c r="E17" s="129"/>
      <c r="F17" s="129"/>
      <c r="G17" s="129"/>
      <c r="H17" s="130"/>
      <c r="I17" s="129"/>
      <c r="J17" s="131"/>
    </row>
    <row r="18" spans="1:10" ht="24">
      <c r="A18" s="132" t="s">
        <v>25</v>
      </c>
      <c r="B18" s="133"/>
      <c r="C18" s="133"/>
      <c r="D18" s="133"/>
      <c r="E18" s="133"/>
      <c r="F18" s="133"/>
      <c r="G18" s="134"/>
      <c r="H18" s="15" t="s">
        <v>26</v>
      </c>
      <c r="I18" s="133" t="s">
        <v>27</v>
      </c>
      <c r="J18" s="135"/>
    </row>
    <row r="19" spans="1:10" ht="15">
      <c r="A19" s="136" t="s">
        <v>28</v>
      </c>
      <c r="B19" s="137"/>
      <c r="C19" s="137"/>
      <c r="D19" s="137"/>
      <c r="E19" s="137"/>
      <c r="F19" s="137"/>
      <c r="G19" s="138"/>
      <c r="H19" s="47" t="s">
        <v>60</v>
      </c>
      <c r="I19" s="139">
        <v>15117197686</v>
      </c>
      <c r="J19" s="140"/>
    </row>
    <row r="20" spans="1:10" ht="15">
      <c r="A20" s="5"/>
      <c r="B20" s="6"/>
      <c r="C20" s="6"/>
      <c r="D20" s="6"/>
      <c r="E20" s="6"/>
      <c r="F20" s="6"/>
      <c r="G20" s="62"/>
      <c r="H20" s="47" t="s">
        <v>61</v>
      </c>
      <c r="I20" s="139">
        <v>37499692314</v>
      </c>
      <c r="J20" s="140"/>
    </row>
    <row r="21" spans="1:10" ht="15">
      <c r="A21" s="5"/>
      <c r="B21" s="6"/>
      <c r="C21" s="6"/>
      <c r="D21" s="6"/>
      <c r="E21" s="6"/>
      <c r="F21" s="6"/>
      <c r="G21" s="62"/>
      <c r="H21" s="47" t="s">
        <v>62</v>
      </c>
      <c r="I21" s="139">
        <v>23559928063</v>
      </c>
      <c r="J21" s="140"/>
    </row>
    <row r="22" spans="1:10" ht="15">
      <c r="A22" s="5"/>
      <c r="B22" s="6"/>
      <c r="C22" s="6"/>
      <c r="D22" s="6"/>
      <c r="E22" s="6"/>
      <c r="F22" s="6"/>
      <c r="G22" s="62"/>
      <c r="H22" s="47" t="s">
        <v>63</v>
      </c>
      <c r="I22" s="139">
        <v>1013850643</v>
      </c>
      <c r="J22" s="140"/>
    </row>
    <row r="23" spans="1:10" ht="15">
      <c r="A23" s="5"/>
      <c r="B23" s="6"/>
      <c r="C23" s="6"/>
      <c r="D23" s="6"/>
      <c r="E23" s="6"/>
      <c r="F23" s="6"/>
      <c r="G23" s="62"/>
      <c r="H23" s="47" t="s">
        <v>64</v>
      </c>
      <c r="I23" s="139">
        <v>60722820169</v>
      </c>
      <c r="J23" s="140"/>
    </row>
    <row r="24" spans="1:10" ht="15">
      <c r="A24" s="5"/>
      <c r="B24" s="6"/>
      <c r="C24" s="6"/>
      <c r="D24" s="6"/>
      <c r="E24" s="6"/>
      <c r="F24" s="6"/>
      <c r="G24" s="62"/>
      <c r="H24" s="47" t="s">
        <v>104</v>
      </c>
      <c r="I24" s="139">
        <v>827623063</v>
      </c>
      <c r="J24" s="140"/>
    </row>
    <row r="25" spans="1:10" ht="15">
      <c r="A25" s="5"/>
      <c r="B25" s="6"/>
      <c r="C25" s="6"/>
      <c r="D25" s="6"/>
      <c r="E25" s="6"/>
      <c r="F25" s="6"/>
      <c r="G25" s="62"/>
      <c r="H25" s="47" t="s">
        <v>72</v>
      </c>
      <c r="I25" s="139">
        <v>23722820169</v>
      </c>
      <c r="J25" s="140"/>
    </row>
    <row r="26" spans="1:10" ht="15">
      <c r="A26" s="5"/>
      <c r="B26" s="6"/>
      <c r="C26" s="6"/>
      <c r="D26" s="6"/>
      <c r="E26" s="6"/>
      <c r="F26" s="6"/>
      <c r="G26" s="62"/>
      <c r="H26" s="47" t="s">
        <v>73</v>
      </c>
      <c r="I26" s="139">
        <v>37000000000</v>
      </c>
      <c r="J26" s="140"/>
    </row>
    <row r="27" spans="1:10" ht="15">
      <c r="A27" s="5"/>
      <c r="B27" s="6"/>
      <c r="C27" s="6"/>
      <c r="D27" s="6"/>
      <c r="E27" s="6"/>
      <c r="F27" s="6"/>
      <c r="G27" s="62"/>
      <c r="H27" s="47" t="s">
        <v>74</v>
      </c>
      <c r="I27" s="139">
        <v>23722820169</v>
      </c>
      <c r="J27" s="140"/>
    </row>
    <row r="28" spans="1:10" ht="15">
      <c r="A28" s="5"/>
      <c r="B28" s="6"/>
      <c r="C28" s="6"/>
      <c r="D28" s="6"/>
      <c r="E28" s="6"/>
      <c r="F28" s="6"/>
      <c r="G28" s="62"/>
      <c r="H28" s="47" t="s">
        <v>76</v>
      </c>
      <c r="I28" s="139">
        <v>23722820169</v>
      </c>
      <c r="J28" s="140"/>
    </row>
    <row r="29" spans="1:10" ht="15">
      <c r="A29" s="5"/>
      <c r="B29" s="6"/>
      <c r="C29" s="6"/>
      <c r="D29" s="6"/>
      <c r="E29" s="6"/>
      <c r="F29" s="6"/>
      <c r="G29" s="62"/>
      <c r="H29" s="47" t="s">
        <v>93</v>
      </c>
      <c r="I29" s="139">
        <v>4873192790</v>
      </c>
      <c r="J29" s="140"/>
    </row>
    <row r="30" spans="1:10" ht="15">
      <c r="A30" s="5"/>
      <c r="B30" s="6"/>
      <c r="C30" s="6"/>
      <c r="D30" s="6"/>
      <c r="E30" s="6"/>
      <c r="F30" s="6"/>
      <c r="G30" s="62"/>
      <c r="H30" s="47" t="s">
        <v>95</v>
      </c>
      <c r="I30" s="139">
        <v>7441398769</v>
      </c>
      <c r="J30" s="140"/>
    </row>
    <row r="31" spans="1:10" ht="15">
      <c r="A31" s="136" t="s">
        <v>29</v>
      </c>
      <c r="B31" s="137"/>
      <c r="C31" s="137"/>
      <c r="D31" s="137"/>
      <c r="E31" s="137"/>
      <c r="F31" s="137"/>
      <c r="G31" s="138"/>
      <c r="H31" s="47"/>
      <c r="I31" s="139"/>
      <c r="J31" s="140"/>
    </row>
    <row r="32" spans="1:10" ht="15">
      <c r="A32" s="136" t="s">
        <v>30</v>
      </c>
      <c r="B32" s="137"/>
      <c r="C32" s="137"/>
      <c r="D32" s="137"/>
      <c r="E32" s="137"/>
      <c r="F32" s="137"/>
      <c r="G32" s="138"/>
      <c r="H32" s="47" t="s">
        <v>67</v>
      </c>
      <c r="I32" s="139">
        <v>1684519504</v>
      </c>
      <c r="J32" s="140"/>
    </row>
    <row r="33" spans="1:11" ht="15">
      <c r="A33" s="5"/>
      <c r="B33" s="6"/>
      <c r="C33" s="6"/>
      <c r="D33" s="6"/>
      <c r="E33" s="6"/>
      <c r="F33" s="6"/>
      <c r="G33" s="62"/>
      <c r="H33" s="47" t="s">
        <v>68</v>
      </c>
      <c r="I33" s="139">
        <v>2627310800</v>
      </c>
      <c r="J33" s="140"/>
    </row>
    <row r="34" spans="1:11" ht="15">
      <c r="A34" s="5"/>
      <c r="B34" s="6"/>
      <c r="C34" s="6"/>
      <c r="D34" s="6"/>
      <c r="E34" s="6"/>
      <c r="F34" s="6"/>
      <c r="G34" s="62"/>
      <c r="H34" s="47" t="s">
        <v>69</v>
      </c>
      <c r="I34" s="139">
        <v>58768189</v>
      </c>
      <c r="J34" s="140"/>
    </row>
    <row r="35" spans="1:11" ht="15">
      <c r="A35" s="5"/>
      <c r="B35" s="6"/>
      <c r="C35" s="6"/>
      <c r="D35" s="6"/>
      <c r="E35" s="6"/>
      <c r="F35" s="6"/>
      <c r="G35" s="62"/>
      <c r="H35" s="47" t="s">
        <v>75</v>
      </c>
      <c r="I35" s="139">
        <v>1684519504</v>
      </c>
      <c r="J35" s="140"/>
    </row>
    <row r="36" spans="1:11" ht="15">
      <c r="A36" s="5"/>
      <c r="B36" s="6"/>
      <c r="C36" s="6"/>
      <c r="D36" s="6"/>
      <c r="E36" s="6"/>
      <c r="F36" s="6"/>
      <c r="G36" s="62"/>
      <c r="H36" s="47" t="s">
        <v>77</v>
      </c>
      <c r="I36" s="139">
        <v>1684519504</v>
      </c>
      <c r="J36" s="140"/>
    </row>
    <row r="37" spans="1:11" ht="15">
      <c r="A37" s="5"/>
      <c r="B37" s="6"/>
      <c r="C37" s="6"/>
      <c r="D37" s="6"/>
      <c r="E37" s="6"/>
      <c r="F37" s="6"/>
      <c r="G37" s="62"/>
      <c r="H37" s="47" t="s">
        <v>78</v>
      </c>
      <c r="I37" s="139">
        <v>1684519504</v>
      </c>
      <c r="J37" s="140"/>
    </row>
    <row r="38" spans="1:11" ht="15">
      <c r="A38" s="5"/>
      <c r="B38" s="6"/>
      <c r="C38" s="6"/>
      <c r="D38" s="6"/>
      <c r="E38" s="6"/>
      <c r="F38" s="6"/>
      <c r="G38" s="62"/>
      <c r="H38" s="47" t="s">
        <v>83</v>
      </c>
      <c r="I38" s="139">
        <v>5431927265</v>
      </c>
      <c r="J38" s="140"/>
    </row>
    <row r="39" spans="1:11" ht="15">
      <c r="A39" s="5"/>
      <c r="B39" s="6"/>
      <c r="C39" s="6"/>
      <c r="D39" s="6"/>
      <c r="E39" s="6"/>
      <c r="F39" s="6"/>
      <c r="G39" s="62"/>
      <c r="H39" s="47" t="s">
        <v>84</v>
      </c>
      <c r="I39" s="139">
        <v>3557238195</v>
      </c>
      <c r="J39" s="140"/>
    </row>
    <row r="40" spans="1:11" ht="15">
      <c r="A40" s="5"/>
      <c r="B40" s="6"/>
      <c r="C40" s="6"/>
      <c r="D40" s="6"/>
      <c r="E40" s="6"/>
      <c r="F40" s="6"/>
      <c r="G40" s="62"/>
      <c r="H40" s="47" t="s">
        <v>87</v>
      </c>
      <c r="I40" s="139">
        <v>909689138</v>
      </c>
      <c r="J40" s="140"/>
      <c r="K40" s="72"/>
    </row>
    <row r="41" spans="1:11" ht="15">
      <c r="A41" s="5"/>
      <c r="B41" s="6"/>
      <c r="C41" s="6"/>
      <c r="D41" s="6"/>
      <c r="E41" s="6"/>
      <c r="F41" s="6"/>
      <c r="G41" s="62"/>
      <c r="H41" s="47" t="s">
        <v>88</v>
      </c>
      <c r="I41" s="139">
        <v>5358888176</v>
      </c>
      <c r="J41" s="140"/>
      <c r="K41" s="72"/>
    </row>
    <row r="42" spans="1:11" ht="15">
      <c r="A42" s="5"/>
      <c r="B42" s="6"/>
      <c r="C42" s="6"/>
      <c r="D42" s="6"/>
      <c r="E42" s="6"/>
      <c r="F42" s="6"/>
      <c r="G42" s="62"/>
      <c r="H42" s="47" t="s">
        <v>94</v>
      </c>
      <c r="I42" s="139">
        <v>2904203957</v>
      </c>
      <c r="J42" s="140"/>
    </row>
    <row r="43" spans="1:11" ht="15">
      <c r="A43" s="5"/>
      <c r="B43" s="6"/>
      <c r="C43" s="6"/>
      <c r="D43" s="6"/>
      <c r="E43" s="6"/>
      <c r="F43" s="6"/>
      <c r="G43" s="62"/>
      <c r="H43" s="47" t="s">
        <v>98</v>
      </c>
      <c r="I43" s="139">
        <v>6334065588</v>
      </c>
      <c r="J43" s="140"/>
    </row>
    <row r="44" spans="1:11" ht="15">
      <c r="A44" s="5"/>
      <c r="B44" s="6"/>
      <c r="C44" s="6"/>
      <c r="D44" s="6"/>
      <c r="E44" s="6"/>
      <c r="F44" s="6"/>
      <c r="G44" s="62"/>
      <c r="H44" s="47" t="s">
        <v>101</v>
      </c>
      <c r="I44" s="139">
        <v>8879806855</v>
      </c>
      <c r="J44" s="140"/>
    </row>
    <row r="45" spans="1:11" ht="15">
      <c r="A45" s="136" t="s">
        <v>31</v>
      </c>
      <c r="B45" s="137"/>
      <c r="C45" s="137"/>
      <c r="D45" s="137"/>
      <c r="E45" s="137"/>
      <c r="F45" s="137"/>
      <c r="G45" s="138"/>
      <c r="H45" s="47" t="s">
        <v>72</v>
      </c>
      <c r="I45" s="139">
        <v>-23722820169</v>
      </c>
      <c r="J45" s="140"/>
    </row>
    <row r="46" spans="1:11" ht="15">
      <c r="A46" s="5"/>
      <c r="B46" s="6"/>
      <c r="C46" s="6"/>
      <c r="D46" s="6"/>
      <c r="E46" s="6"/>
      <c r="F46" s="6"/>
      <c r="G46" s="62"/>
      <c r="H46" s="47" t="s">
        <v>67</v>
      </c>
      <c r="I46" s="139">
        <v>-1684519504</v>
      </c>
      <c r="J46" s="140"/>
    </row>
    <row r="47" spans="1:11" ht="15">
      <c r="A47" s="5"/>
      <c r="B47" s="6"/>
      <c r="C47" s="6"/>
      <c r="D47" s="6"/>
      <c r="E47" s="6"/>
      <c r="F47" s="6"/>
      <c r="G47" s="62"/>
      <c r="H47" s="47" t="s">
        <v>74</v>
      </c>
      <c r="I47" s="139">
        <v>-23722820169</v>
      </c>
      <c r="J47" s="140"/>
    </row>
    <row r="48" spans="1:11" ht="15">
      <c r="A48" s="5"/>
      <c r="B48" s="6"/>
      <c r="C48" s="6"/>
      <c r="D48" s="6"/>
      <c r="E48" s="6"/>
      <c r="F48" s="6"/>
      <c r="G48" s="62"/>
      <c r="H48" s="47" t="s">
        <v>75</v>
      </c>
      <c r="I48" s="139">
        <v>-1684519504</v>
      </c>
      <c r="J48" s="140"/>
    </row>
    <row r="49" spans="1:14" ht="15">
      <c r="A49" s="5"/>
      <c r="B49" s="6"/>
      <c r="C49" s="6"/>
      <c r="D49" s="6"/>
      <c r="E49" s="6"/>
      <c r="F49" s="6"/>
      <c r="G49" s="62"/>
      <c r="H49" s="47" t="s">
        <v>77</v>
      </c>
      <c r="I49" s="139">
        <v>-1684519504</v>
      </c>
      <c r="J49" s="140"/>
    </row>
    <row r="50" spans="1:14" ht="15">
      <c r="A50" s="5"/>
      <c r="B50" s="6"/>
      <c r="C50" s="6"/>
      <c r="D50" s="6"/>
      <c r="E50" s="6"/>
      <c r="F50" s="6"/>
      <c r="G50" s="62"/>
      <c r="H50" s="47" t="s">
        <v>80</v>
      </c>
      <c r="I50" s="139">
        <v>-60722820168</v>
      </c>
      <c r="J50" s="140"/>
    </row>
    <row r="51" spans="1:14" ht="15">
      <c r="A51" s="5"/>
      <c r="B51" s="6"/>
      <c r="C51" s="6"/>
      <c r="D51" s="6"/>
      <c r="E51" s="6"/>
      <c r="F51" s="6"/>
      <c r="G51" s="62"/>
      <c r="H51" s="47" t="s">
        <v>81</v>
      </c>
      <c r="I51" s="139">
        <v>-10307901210</v>
      </c>
      <c r="J51" s="140"/>
    </row>
    <row r="52" spans="1:14" ht="15">
      <c r="A52" s="5"/>
      <c r="B52" s="6"/>
      <c r="C52" s="6"/>
      <c r="D52" s="6"/>
      <c r="E52" s="6"/>
      <c r="F52" s="6"/>
      <c r="G52" s="62"/>
      <c r="H52" s="47" t="s">
        <v>83</v>
      </c>
      <c r="I52" s="139">
        <v>-5358888176</v>
      </c>
      <c r="J52" s="140"/>
      <c r="N52" s="72"/>
    </row>
    <row r="53" spans="1:14" ht="15">
      <c r="A53" s="5"/>
      <c r="B53" s="6"/>
      <c r="C53" s="6"/>
      <c r="D53" s="6"/>
      <c r="E53" s="6"/>
      <c r="F53" s="6"/>
      <c r="G53" s="62"/>
      <c r="H53" s="47" t="s">
        <v>84</v>
      </c>
      <c r="I53" s="139">
        <v>-909689138</v>
      </c>
      <c r="J53" s="140"/>
      <c r="N53" s="72"/>
    </row>
    <row r="54" spans="1:14" ht="15">
      <c r="A54" s="5"/>
      <c r="B54" s="6"/>
      <c r="C54" s="6"/>
      <c r="D54" s="6"/>
      <c r="E54" s="6"/>
      <c r="F54" s="6"/>
      <c r="G54" s="62"/>
      <c r="H54" s="47" t="s">
        <v>100</v>
      </c>
      <c r="I54" s="139">
        <v>-834</v>
      </c>
      <c r="J54" s="140"/>
    </row>
    <row r="55" spans="1:14" ht="15">
      <c r="A55" s="136" t="s">
        <v>32</v>
      </c>
      <c r="B55" s="137"/>
      <c r="C55" s="137"/>
      <c r="D55" s="137"/>
      <c r="E55" s="137"/>
      <c r="F55" s="137"/>
      <c r="G55" s="138"/>
      <c r="H55" s="47" t="s">
        <v>65</v>
      </c>
      <c r="I55" s="139">
        <v>1930985681</v>
      </c>
      <c r="J55" s="140"/>
    </row>
    <row r="56" spans="1:14" ht="15">
      <c r="A56" s="5"/>
      <c r="B56" s="6"/>
      <c r="C56" s="6"/>
      <c r="D56" s="6"/>
      <c r="E56" s="6"/>
      <c r="F56" s="6"/>
      <c r="G56" s="62"/>
      <c r="H56" s="47" t="s">
        <v>66</v>
      </c>
      <c r="I56" s="139">
        <v>32240451</v>
      </c>
      <c r="J56" s="140"/>
    </row>
    <row r="57" spans="1:14" ht="15">
      <c r="A57" s="5"/>
      <c r="B57" s="6"/>
      <c r="C57" s="6"/>
      <c r="D57" s="6"/>
      <c r="E57" s="6"/>
      <c r="F57" s="6"/>
      <c r="G57" s="62"/>
      <c r="H57" s="47" t="s">
        <v>79</v>
      </c>
      <c r="I57" s="139">
        <v>827623063</v>
      </c>
      <c r="J57" s="140"/>
    </row>
    <row r="58" spans="1:14" ht="15">
      <c r="A58" s="5"/>
      <c r="B58" s="6"/>
      <c r="C58" s="6"/>
      <c r="D58" s="6"/>
      <c r="E58" s="6"/>
      <c r="F58" s="6"/>
      <c r="G58" s="62"/>
      <c r="H58" s="47"/>
      <c r="I58" s="76"/>
      <c r="J58" s="77"/>
      <c r="L58" s="75"/>
      <c r="M58" s="75"/>
    </row>
    <row r="59" spans="1:14" ht="15">
      <c r="A59" s="5"/>
      <c r="B59" s="6"/>
      <c r="C59" s="6"/>
      <c r="D59" s="6"/>
      <c r="E59" s="6"/>
      <c r="F59" s="6"/>
      <c r="G59" s="62"/>
      <c r="H59" s="47" t="s">
        <v>80</v>
      </c>
      <c r="I59" s="139">
        <v>60722820168</v>
      </c>
      <c r="J59" s="140"/>
      <c r="L59" s="75"/>
      <c r="M59" s="75"/>
    </row>
    <row r="60" spans="1:14" ht="15">
      <c r="A60" s="5"/>
      <c r="B60" s="6"/>
      <c r="C60" s="6"/>
      <c r="D60" s="6"/>
      <c r="E60" s="6"/>
      <c r="F60" s="6"/>
      <c r="G60" s="62"/>
      <c r="H60" s="47" t="s">
        <v>81</v>
      </c>
      <c r="I60" s="139">
        <v>10307901210</v>
      </c>
      <c r="J60" s="140"/>
      <c r="L60" s="75"/>
      <c r="M60" s="75"/>
    </row>
    <row r="61" spans="1:14" ht="15">
      <c r="A61" s="5"/>
      <c r="B61" s="6"/>
      <c r="C61" s="6"/>
      <c r="D61" s="6"/>
      <c r="E61" s="6"/>
      <c r="F61" s="6"/>
      <c r="G61" s="62"/>
      <c r="H61" s="47" t="s">
        <v>82</v>
      </c>
      <c r="I61" s="139">
        <v>30000000000</v>
      </c>
      <c r="J61" s="140"/>
      <c r="M61" s="75"/>
    </row>
    <row r="62" spans="1:14" ht="15">
      <c r="A62" s="5"/>
      <c r="B62" s="6"/>
      <c r="C62" s="6"/>
      <c r="D62" s="6"/>
      <c r="E62" s="6"/>
      <c r="F62" s="6"/>
      <c r="G62" s="62"/>
      <c r="H62" s="47" t="s">
        <v>85</v>
      </c>
      <c r="I62" s="139">
        <v>60722820168</v>
      </c>
      <c r="J62" s="140"/>
    </row>
    <row r="63" spans="1:14" ht="15">
      <c r="A63" s="5"/>
      <c r="B63" s="6"/>
      <c r="C63" s="6"/>
      <c r="D63" s="6"/>
      <c r="E63" s="6"/>
      <c r="F63" s="6"/>
      <c r="G63" s="62"/>
      <c r="H63" s="47" t="s">
        <v>86</v>
      </c>
      <c r="I63" s="139">
        <v>10307901210</v>
      </c>
      <c r="J63" s="140"/>
    </row>
    <row r="64" spans="1:14" ht="15">
      <c r="A64" s="5"/>
      <c r="B64" s="6"/>
      <c r="C64" s="6"/>
      <c r="D64" s="6"/>
      <c r="E64" s="6"/>
      <c r="F64" s="6"/>
      <c r="G64" s="62"/>
      <c r="H64" s="47" t="s">
        <v>89</v>
      </c>
      <c r="I64" s="139">
        <v>827623063</v>
      </c>
      <c r="J64" s="140"/>
    </row>
    <row r="65" spans="1:12" ht="15">
      <c r="A65" s="5"/>
      <c r="B65" s="6"/>
      <c r="C65" s="6"/>
      <c r="D65" s="6"/>
      <c r="E65" s="6"/>
      <c r="F65" s="6"/>
      <c r="G65" s="62"/>
      <c r="H65" s="47" t="s">
        <v>90</v>
      </c>
      <c r="I65" s="139">
        <v>60722820168</v>
      </c>
      <c r="J65" s="140"/>
    </row>
    <row r="66" spans="1:12" ht="15">
      <c r="A66" s="5"/>
      <c r="B66" s="6"/>
      <c r="C66" s="6"/>
      <c r="D66" s="6"/>
      <c r="E66" s="6"/>
      <c r="F66" s="6"/>
      <c r="G66" s="62"/>
      <c r="H66" s="47" t="s">
        <v>91</v>
      </c>
      <c r="I66" s="139">
        <v>10307901210</v>
      </c>
      <c r="J66" s="140"/>
    </row>
    <row r="67" spans="1:12" ht="15">
      <c r="A67" s="5"/>
      <c r="B67" s="6"/>
      <c r="C67" s="6"/>
      <c r="D67" s="6"/>
      <c r="E67" s="6"/>
      <c r="F67" s="6"/>
      <c r="G67" s="62"/>
      <c r="H67" s="47" t="s">
        <v>92</v>
      </c>
      <c r="I67" s="139">
        <v>30000000000</v>
      </c>
      <c r="J67" s="140"/>
    </row>
    <row r="68" spans="1:12" ht="15">
      <c r="A68" s="5"/>
      <c r="B68" s="6"/>
      <c r="C68" s="6"/>
      <c r="D68" s="6"/>
      <c r="E68" s="6"/>
      <c r="F68" s="6"/>
      <c r="G68" s="62"/>
      <c r="H68" s="47" t="s">
        <v>96</v>
      </c>
      <c r="I68" s="139">
        <v>12778611000</v>
      </c>
      <c r="J68" s="140"/>
    </row>
    <row r="69" spans="1:12" ht="15">
      <c r="A69" s="5"/>
      <c r="B69" s="6"/>
      <c r="C69" s="6"/>
      <c r="D69" s="6"/>
      <c r="E69" s="6"/>
      <c r="F69" s="6"/>
      <c r="G69" s="62"/>
      <c r="H69" s="47" t="s">
        <v>97</v>
      </c>
      <c r="I69" s="139">
        <v>8319881000</v>
      </c>
      <c r="J69" s="140"/>
    </row>
    <row r="70" spans="1:12" ht="15">
      <c r="A70" s="5"/>
      <c r="B70" s="6"/>
      <c r="C70" s="6"/>
      <c r="D70" s="6"/>
      <c r="E70" s="6"/>
      <c r="F70" s="6"/>
      <c r="G70" s="62"/>
      <c r="H70" s="47" t="s">
        <v>99</v>
      </c>
      <c r="I70" s="139">
        <v>8319881000</v>
      </c>
      <c r="J70" s="140"/>
    </row>
    <row r="71" spans="1:12" ht="15">
      <c r="A71" s="5"/>
      <c r="B71" s="6"/>
      <c r="C71" s="6"/>
      <c r="D71" s="6"/>
      <c r="E71" s="6"/>
      <c r="F71" s="6"/>
      <c r="G71" s="62"/>
      <c r="H71" s="47" t="s">
        <v>100</v>
      </c>
      <c r="I71" s="139">
        <v>12778611000</v>
      </c>
      <c r="J71" s="140"/>
    </row>
    <row r="72" spans="1:12" ht="15">
      <c r="A72" s="5"/>
      <c r="B72" s="6"/>
      <c r="C72" s="6"/>
      <c r="D72" s="6"/>
      <c r="E72" s="6"/>
      <c r="F72" s="6"/>
      <c r="G72" s="62"/>
      <c r="H72" s="47" t="s">
        <v>102</v>
      </c>
      <c r="I72" s="139">
        <v>8319881000</v>
      </c>
      <c r="J72" s="140"/>
      <c r="K72" s="72"/>
    </row>
    <row r="73" spans="1:12" ht="15">
      <c r="A73" s="5"/>
      <c r="B73" s="6"/>
      <c r="C73" s="6"/>
      <c r="D73" s="6"/>
      <c r="E73" s="6"/>
      <c r="F73" s="6"/>
      <c r="G73" s="62"/>
      <c r="H73" s="47" t="s">
        <v>103</v>
      </c>
      <c r="I73" s="139">
        <v>12778611000</v>
      </c>
      <c r="J73" s="140"/>
    </row>
    <row r="74" spans="1:12" ht="15">
      <c r="A74" s="136" t="s">
        <v>33</v>
      </c>
      <c r="B74" s="137"/>
      <c r="C74" s="137"/>
      <c r="D74" s="137"/>
      <c r="E74" s="137"/>
      <c r="F74" s="137"/>
      <c r="G74" s="138"/>
      <c r="H74" s="47"/>
      <c r="I74" s="146"/>
      <c r="J74" s="147"/>
    </row>
    <row r="75" spans="1:12" ht="15">
      <c r="A75" s="136" t="s">
        <v>34</v>
      </c>
      <c r="B75" s="137"/>
      <c r="C75" s="137"/>
      <c r="D75" s="137"/>
      <c r="E75" s="137"/>
      <c r="F75" s="137"/>
      <c r="G75" s="138"/>
      <c r="H75" s="47"/>
      <c r="I75" s="146"/>
      <c r="J75" s="147"/>
    </row>
    <row r="76" spans="1:12" ht="15.75" thickBot="1">
      <c r="A76" s="136" t="s">
        <v>35</v>
      </c>
      <c r="B76" s="137"/>
      <c r="C76" s="137"/>
      <c r="D76" s="137"/>
      <c r="E76" s="137"/>
      <c r="F76" s="137"/>
      <c r="G76" s="138"/>
      <c r="H76" s="47"/>
      <c r="I76" s="146"/>
      <c r="J76" s="147"/>
    </row>
    <row r="77" spans="1:12" ht="9.75" hidden="1" customHeight="1" thickBot="1">
      <c r="A77" s="136"/>
      <c r="B77" s="137"/>
      <c r="C77" s="137"/>
      <c r="D77" s="137"/>
      <c r="E77" s="137"/>
      <c r="F77" s="137"/>
      <c r="G77" s="138"/>
      <c r="H77" s="48"/>
      <c r="I77" s="146"/>
      <c r="J77" s="147"/>
    </row>
    <row r="78" spans="1:12" ht="15.75" customHeight="1" thickBot="1">
      <c r="A78" s="155" t="s">
        <v>36</v>
      </c>
      <c r="B78" s="156"/>
      <c r="C78" s="156"/>
      <c r="D78" s="156"/>
      <c r="E78" s="156"/>
      <c r="F78" s="156"/>
      <c r="G78" s="156"/>
      <c r="H78" s="49"/>
      <c r="I78" s="157">
        <f>SUM(I19:J77)</f>
        <v>512231754199</v>
      </c>
      <c r="J78" s="158"/>
    </row>
    <row r="79" spans="1:12" ht="6" customHeight="1">
      <c r="A79" s="148"/>
      <c r="B79" s="149"/>
      <c r="C79" s="149"/>
      <c r="D79" s="149"/>
      <c r="E79" s="149"/>
      <c r="F79" s="149"/>
      <c r="G79" s="149"/>
      <c r="H79" s="149"/>
      <c r="I79" s="149"/>
      <c r="J79" s="150"/>
    </row>
    <row r="80" spans="1:12" s="19" customFormat="1" ht="24" customHeight="1">
      <c r="A80" s="17" t="s">
        <v>37</v>
      </c>
      <c r="B80" s="18" t="s">
        <v>38</v>
      </c>
      <c r="C80" s="18" t="s">
        <v>39</v>
      </c>
      <c r="D80" s="18" t="s">
        <v>1</v>
      </c>
      <c r="E80" s="92" t="s">
        <v>40</v>
      </c>
      <c r="F80" s="92"/>
      <c r="G80" s="18" t="s">
        <v>41</v>
      </c>
      <c r="H80" s="18" t="s">
        <v>42</v>
      </c>
      <c r="I80" s="93" t="s">
        <v>43</v>
      </c>
      <c r="J80" s="94"/>
      <c r="K80" s="73"/>
      <c r="L80" s="73"/>
    </row>
    <row r="81" spans="1:12" ht="13.5" customHeight="1">
      <c r="A81" s="52"/>
      <c r="B81" s="53"/>
      <c r="C81" s="53"/>
      <c r="D81" s="54"/>
      <c r="E81" s="55"/>
      <c r="F81" s="53"/>
      <c r="G81" s="53"/>
      <c r="H81" s="56"/>
      <c r="I81" s="151">
        <f>+I78</f>
        <v>512231754199</v>
      </c>
      <c r="J81" s="152"/>
      <c r="K81" s="74"/>
      <c r="L81" s="74"/>
    </row>
    <row r="82" spans="1:12" ht="15.75">
      <c r="A82" s="57">
        <v>1</v>
      </c>
      <c r="B82" s="58" t="s">
        <v>58</v>
      </c>
      <c r="C82" s="58">
        <v>10167</v>
      </c>
      <c r="D82" s="59">
        <v>43490</v>
      </c>
      <c r="E82" s="60"/>
      <c r="F82" s="53"/>
      <c r="G82" s="68" t="s">
        <v>62</v>
      </c>
      <c r="H82" s="56">
        <v>23559928063</v>
      </c>
      <c r="I82" s="153">
        <f>+I81-H82</f>
        <v>488671826136</v>
      </c>
      <c r="J82" s="154"/>
      <c r="K82" s="72"/>
    </row>
    <row r="83" spans="1:12" ht="15.75">
      <c r="A83" s="57">
        <v>2</v>
      </c>
      <c r="B83" s="58" t="s">
        <v>58</v>
      </c>
      <c r="C83" s="58">
        <v>10163</v>
      </c>
      <c r="D83" s="59">
        <v>43503</v>
      </c>
      <c r="E83" s="60"/>
      <c r="F83" s="53"/>
      <c r="G83" s="68" t="s">
        <v>60</v>
      </c>
      <c r="H83" s="56">
        <v>15117197686</v>
      </c>
      <c r="I83" s="153">
        <f t="shared" ref="I83:I84" si="0">+I82-H83</f>
        <v>473554628450</v>
      </c>
      <c r="J83" s="154"/>
      <c r="K83" s="75"/>
    </row>
    <row r="84" spans="1:12" ht="15.75">
      <c r="A84" s="57">
        <v>3</v>
      </c>
      <c r="B84" s="58" t="s">
        <v>58</v>
      </c>
      <c r="C84" s="58">
        <v>10164</v>
      </c>
      <c r="D84" s="59">
        <v>43503</v>
      </c>
      <c r="E84" s="60"/>
      <c r="F84" s="53"/>
      <c r="G84" s="68" t="s">
        <v>61</v>
      </c>
      <c r="H84" s="56">
        <v>37499692314</v>
      </c>
      <c r="I84" s="153">
        <f t="shared" si="0"/>
        <v>436054936136</v>
      </c>
      <c r="J84" s="154"/>
    </row>
    <row r="85" spans="1:12" ht="15.75">
      <c r="A85" s="57">
        <v>4</v>
      </c>
      <c r="B85" s="58" t="s">
        <v>58</v>
      </c>
      <c r="C85" s="58">
        <v>910620</v>
      </c>
      <c r="D85" s="59"/>
      <c r="E85" s="60"/>
      <c r="F85" s="53"/>
      <c r="G85" s="178" t="s">
        <v>63</v>
      </c>
      <c r="H85" s="56">
        <v>1013850643</v>
      </c>
      <c r="I85" s="153">
        <f t="shared" ref="I85:I86" si="1">+I84-H85</f>
        <v>435041085493</v>
      </c>
      <c r="J85" s="154"/>
    </row>
    <row r="86" spans="1:12" ht="15.75">
      <c r="A86" s="57">
        <v>5</v>
      </c>
      <c r="B86" s="58" t="s">
        <v>58</v>
      </c>
      <c r="C86" s="58">
        <v>910641</v>
      </c>
      <c r="D86" s="59"/>
      <c r="E86" s="60"/>
      <c r="F86" s="53"/>
      <c r="G86" s="68" t="s">
        <v>66</v>
      </c>
      <c r="H86" s="56">
        <v>32240451</v>
      </c>
      <c r="I86" s="153">
        <f t="shared" si="1"/>
        <v>435008845042</v>
      </c>
      <c r="J86" s="154"/>
    </row>
    <row r="87" spans="1:12" ht="15.75">
      <c r="A87" s="57">
        <v>6</v>
      </c>
      <c r="B87" s="58" t="s">
        <v>58</v>
      </c>
      <c r="C87" s="58">
        <v>910643</v>
      </c>
      <c r="D87" s="59">
        <v>43826</v>
      </c>
      <c r="E87" s="60"/>
      <c r="F87" s="53"/>
      <c r="G87" s="68" t="s">
        <v>65</v>
      </c>
      <c r="H87" s="56">
        <v>1930985681</v>
      </c>
      <c r="I87" s="153">
        <f t="shared" ref="I87:I105" si="2">+I86-H87</f>
        <v>433077859361</v>
      </c>
      <c r="J87" s="154"/>
    </row>
    <row r="88" spans="1:12" ht="15.75">
      <c r="A88" s="57">
        <v>7</v>
      </c>
      <c r="B88" s="58" t="s">
        <v>58</v>
      </c>
      <c r="C88" s="58">
        <v>910622</v>
      </c>
      <c r="D88" s="59">
        <v>43826</v>
      </c>
      <c r="E88" s="60"/>
      <c r="F88" s="53"/>
      <c r="G88" s="67" t="s">
        <v>64</v>
      </c>
      <c r="H88" s="56">
        <v>60722820169</v>
      </c>
      <c r="I88" s="153">
        <f t="shared" si="2"/>
        <v>372355039192</v>
      </c>
      <c r="J88" s="154"/>
    </row>
    <row r="89" spans="1:12" ht="15.75">
      <c r="A89" s="57">
        <v>8</v>
      </c>
      <c r="B89" s="58" t="s">
        <v>58</v>
      </c>
      <c r="C89" s="58">
        <v>7921</v>
      </c>
      <c r="D89" s="59">
        <v>44102</v>
      </c>
      <c r="E89" s="60"/>
      <c r="F89" s="53"/>
      <c r="G89" s="68" t="s">
        <v>68</v>
      </c>
      <c r="H89" s="56">
        <v>2627310800</v>
      </c>
      <c r="I89" s="153">
        <f t="shared" si="2"/>
        <v>369727728392</v>
      </c>
      <c r="J89" s="154"/>
    </row>
    <row r="90" spans="1:12" ht="15.75">
      <c r="A90" s="57">
        <v>9</v>
      </c>
      <c r="B90" s="58" t="s">
        <v>58</v>
      </c>
      <c r="C90" s="58">
        <v>7922</v>
      </c>
      <c r="D90" s="59">
        <v>44102</v>
      </c>
      <c r="E90" s="60"/>
      <c r="F90" s="53"/>
      <c r="G90" s="68" t="s">
        <v>69</v>
      </c>
      <c r="H90" s="56">
        <v>58768189</v>
      </c>
      <c r="I90" s="153">
        <f t="shared" si="2"/>
        <v>369668960203</v>
      </c>
      <c r="J90" s="154"/>
    </row>
    <row r="91" spans="1:12" ht="15.75">
      <c r="A91" s="57">
        <v>10</v>
      </c>
      <c r="B91" s="58" t="s">
        <v>58</v>
      </c>
      <c r="C91" s="58">
        <v>7917</v>
      </c>
      <c r="D91" s="59">
        <v>44102</v>
      </c>
      <c r="E91" s="60"/>
      <c r="F91" s="53"/>
      <c r="G91" s="66" t="s">
        <v>104</v>
      </c>
      <c r="H91" s="56">
        <v>827623063</v>
      </c>
      <c r="I91" s="153">
        <f t="shared" si="2"/>
        <v>368841337140</v>
      </c>
      <c r="J91" s="154"/>
    </row>
    <row r="92" spans="1:12" ht="15.75">
      <c r="A92" s="57">
        <v>11</v>
      </c>
      <c r="B92" s="58" t="s">
        <v>58</v>
      </c>
      <c r="C92" s="58">
        <v>7919</v>
      </c>
      <c r="D92" s="59">
        <v>44102</v>
      </c>
      <c r="E92" s="60"/>
      <c r="F92" s="53"/>
      <c r="G92" s="67" t="s">
        <v>73</v>
      </c>
      <c r="H92" s="56">
        <v>37000000000</v>
      </c>
      <c r="I92" s="153">
        <f t="shared" si="2"/>
        <v>331841337140</v>
      </c>
      <c r="J92" s="154"/>
    </row>
    <row r="93" spans="1:12" ht="15.75">
      <c r="A93" s="57">
        <v>12</v>
      </c>
      <c r="B93" s="58" t="s">
        <v>58</v>
      </c>
      <c r="C93" s="58">
        <v>15062</v>
      </c>
      <c r="D93" s="59">
        <v>44217</v>
      </c>
      <c r="E93" s="60"/>
      <c r="F93" s="53"/>
      <c r="G93" s="68" t="s">
        <v>76</v>
      </c>
      <c r="H93" s="56">
        <v>23722820169</v>
      </c>
      <c r="I93" s="153">
        <f t="shared" si="2"/>
        <v>308118516971</v>
      </c>
      <c r="J93" s="154"/>
    </row>
    <row r="94" spans="1:12" ht="15.75">
      <c r="A94" s="57">
        <v>13</v>
      </c>
      <c r="B94" s="58" t="s">
        <v>58</v>
      </c>
      <c r="C94" s="58">
        <v>15093</v>
      </c>
      <c r="D94" s="59">
        <v>44217</v>
      </c>
      <c r="E94" s="60"/>
      <c r="F94" s="53"/>
      <c r="G94" s="68" t="s">
        <v>78</v>
      </c>
      <c r="H94" s="56">
        <v>1684519504</v>
      </c>
      <c r="I94" s="153">
        <f t="shared" si="2"/>
        <v>306433997467</v>
      </c>
      <c r="J94" s="154"/>
    </row>
    <row r="95" spans="1:12" ht="15.75">
      <c r="A95" s="57">
        <v>14</v>
      </c>
      <c r="B95" s="58" t="s">
        <v>58</v>
      </c>
      <c r="C95" s="58">
        <v>102180</v>
      </c>
      <c r="D95" s="59">
        <v>44343</v>
      </c>
      <c r="E95" s="60"/>
      <c r="F95" s="53"/>
      <c r="G95" s="69" t="s">
        <v>79</v>
      </c>
      <c r="H95" s="56">
        <v>827623063</v>
      </c>
      <c r="I95" s="153">
        <f t="shared" si="2"/>
        <v>305606374404</v>
      </c>
      <c r="J95" s="154"/>
    </row>
    <row r="96" spans="1:12" ht="15.75">
      <c r="A96" s="57">
        <v>15</v>
      </c>
      <c r="B96" s="58" t="s">
        <v>58</v>
      </c>
      <c r="C96" s="58">
        <v>102182</v>
      </c>
      <c r="D96" s="59">
        <v>44343</v>
      </c>
      <c r="E96" s="60"/>
      <c r="F96" s="53"/>
      <c r="G96" s="68" t="s">
        <v>83</v>
      </c>
      <c r="H96" s="56">
        <v>73039089</v>
      </c>
      <c r="I96" s="153">
        <f t="shared" si="2"/>
        <v>305533335315</v>
      </c>
      <c r="J96" s="154"/>
    </row>
    <row r="97" spans="1:12" ht="15.75">
      <c r="A97" s="57">
        <v>16</v>
      </c>
      <c r="B97" s="58" t="s">
        <v>58</v>
      </c>
      <c r="C97" s="58">
        <v>102183</v>
      </c>
      <c r="D97" s="59">
        <v>44343</v>
      </c>
      <c r="E97" s="60"/>
      <c r="F97" s="53"/>
      <c r="G97" s="68" t="s">
        <v>84</v>
      </c>
      <c r="H97" s="56">
        <v>2647549057</v>
      </c>
      <c r="I97" s="153">
        <f t="shared" si="2"/>
        <v>302885786258</v>
      </c>
      <c r="J97" s="154"/>
    </row>
    <row r="98" spans="1:12" ht="15.75">
      <c r="A98" s="57">
        <v>17</v>
      </c>
      <c r="B98" s="58" t="s">
        <v>58</v>
      </c>
      <c r="C98" s="58">
        <v>102181</v>
      </c>
      <c r="D98" s="59">
        <v>44343</v>
      </c>
      <c r="E98" s="60"/>
      <c r="F98" s="53"/>
      <c r="G98" s="67" t="s">
        <v>82</v>
      </c>
      <c r="H98" s="56">
        <v>30000000000</v>
      </c>
      <c r="I98" s="153">
        <f t="shared" si="2"/>
        <v>272885786258</v>
      </c>
      <c r="J98" s="154"/>
    </row>
    <row r="99" spans="1:12" ht="15.75">
      <c r="A99" s="57">
        <v>18</v>
      </c>
      <c r="B99" s="58" t="s">
        <v>58</v>
      </c>
      <c r="C99" s="58">
        <v>107723</v>
      </c>
      <c r="D99" s="59">
        <v>44431</v>
      </c>
      <c r="E99" s="60"/>
      <c r="F99" s="53"/>
      <c r="G99" s="68" t="s">
        <v>85</v>
      </c>
      <c r="H99" s="56">
        <v>60722820168</v>
      </c>
      <c r="I99" s="153">
        <f t="shared" si="2"/>
        <v>212162966090</v>
      </c>
      <c r="J99" s="154"/>
    </row>
    <row r="100" spans="1:12" ht="15.75">
      <c r="A100" s="57">
        <v>19</v>
      </c>
      <c r="B100" s="58" t="s">
        <v>58</v>
      </c>
      <c r="C100" s="58">
        <v>107724</v>
      </c>
      <c r="D100" s="59">
        <v>44431</v>
      </c>
      <c r="E100" s="60"/>
      <c r="F100" s="53"/>
      <c r="G100" s="68" t="s">
        <v>86</v>
      </c>
      <c r="H100" s="56">
        <v>10307901210</v>
      </c>
      <c r="I100" s="153">
        <f t="shared" si="2"/>
        <v>201855064880</v>
      </c>
      <c r="J100" s="154"/>
    </row>
    <row r="101" spans="1:12" ht="15.75">
      <c r="A101" s="57">
        <v>20</v>
      </c>
      <c r="B101" s="58" t="s">
        <v>58</v>
      </c>
      <c r="C101" s="58">
        <v>107725</v>
      </c>
      <c r="D101" s="59">
        <v>44431</v>
      </c>
      <c r="E101" s="60"/>
      <c r="F101" s="53"/>
      <c r="G101" s="68" t="s">
        <v>87</v>
      </c>
      <c r="H101" s="56">
        <v>909689138</v>
      </c>
      <c r="I101" s="153">
        <f t="shared" si="2"/>
        <v>200945375742</v>
      </c>
      <c r="J101" s="154"/>
    </row>
    <row r="102" spans="1:12" ht="15.75">
      <c r="A102" s="57">
        <v>21</v>
      </c>
      <c r="B102" s="58" t="s">
        <v>58</v>
      </c>
      <c r="C102" s="58">
        <v>107726</v>
      </c>
      <c r="D102" s="59">
        <v>44431</v>
      </c>
      <c r="E102" s="60"/>
      <c r="F102" s="53"/>
      <c r="G102" s="68" t="s">
        <v>88</v>
      </c>
      <c r="H102" s="56">
        <v>5358888176</v>
      </c>
      <c r="I102" s="153">
        <f t="shared" si="2"/>
        <v>195586487566</v>
      </c>
      <c r="J102" s="154"/>
    </row>
    <row r="103" spans="1:12" ht="15.75">
      <c r="A103" s="57">
        <v>22</v>
      </c>
      <c r="B103" s="58" t="s">
        <v>58</v>
      </c>
      <c r="C103" s="58">
        <v>206895</v>
      </c>
      <c r="D103" s="59">
        <v>44735</v>
      </c>
      <c r="E103" s="60"/>
      <c r="F103" s="53"/>
      <c r="G103" s="69" t="s">
        <v>89</v>
      </c>
      <c r="H103" s="56">
        <v>827623063</v>
      </c>
      <c r="I103" s="153">
        <f t="shared" si="2"/>
        <v>194758864503</v>
      </c>
      <c r="J103" s="154"/>
    </row>
    <row r="104" spans="1:12" ht="15.75">
      <c r="A104" s="57">
        <v>23</v>
      </c>
      <c r="B104" s="58" t="s">
        <v>58</v>
      </c>
      <c r="C104" s="58">
        <v>206896</v>
      </c>
      <c r="D104" s="59">
        <v>44735</v>
      </c>
      <c r="E104" s="60"/>
      <c r="F104" s="53"/>
      <c r="G104" s="67" t="s">
        <v>90</v>
      </c>
      <c r="H104" s="56">
        <v>60722820168</v>
      </c>
      <c r="I104" s="153">
        <f t="shared" si="2"/>
        <v>134036044335</v>
      </c>
      <c r="J104" s="154"/>
      <c r="K104" s="75"/>
      <c r="L104" s="75"/>
    </row>
    <row r="105" spans="1:12" ht="15.75">
      <c r="A105" s="57">
        <v>24</v>
      </c>
      <c r="B105" s="58" t="s">
        <v>58</v>
      </c>
      <c r="C105" s="58">
        <v>206897</v>
      </c>
      <c r="D105" s="59">
        <v>44735</v>
      </c>
      <c r="E105" s="60"/>
      <c r="F105" s="53"/>
      <c r="G105" s="67" t="s">
        <v>91</v>
      </c>
      <c r="H105" s="56">
        <v>10307901210</v>
      </c>
      <c r="I105" s="153">
        <f t="shared" si="2"/>
        <v>123728143125</v>
      </c>
      <c r="J105" s="154"/>
      <c r="K105" s="75"/>
      <c r="L105" s="75"/>
    </row>
    <row r="106" spans="1:12" ht="15.75">
      <c r="A106" s="57"/>
      <c r="B106" s="58"/>
      <c r="C106" s="58"/>
      <c r="D106" s="59"/>
      <c r="E106" s="60"/>
      <c r="F106" s="53"/>
      <c r="G106" s="67"/>
      <c r="H106" s="56"/>
      <c r="I106" s="70"/>
      <c r="J106" s="71"/>
      <c r="K106" s="75"/>
      <c r="L106" s="75"/>
    </row>
    <row r="107" spans="1:12" s="19" customFormat="1" ht="24" customHeight="1">
      <c r="A107" s="17" t="s">
        <v>37</v>
      </c>
      <c r="B107" s="18" t="s">
        <v>38</v>
      </c>
      <c r="C107" s="18" t="s">
        <v>39</v>
      </c>
      <c r="D107" s="18" t="s">
        <v>1</v>
      </c>
      <c r="E107" s="92" t="s">
        <v>40</v>
      </c>
      <c r="F107" s="92"/>
      <c r="G107" s="18" t="s">
        <v>41</v>
      </c>
      <c r="H107" s="18" t="s">
        <v>42</v>
      </c>
      <c r="I107" s="93" t="s">
        <v>43</v>
      </c>
      <c r="J107" s="94"/>
      <c r="K107" s="73"/>
      <c r="L107" s="73"/>
    </row>
    <row r="108" spans="1:12" ht="15.75">
      <c r="A108" s="57">
        <v>25</v>
      </c>
      <c r="B108" s="58" t="s">
        <v>58</v>
      </c>
      <c r="C108" s="58">
        <v>206898</v>
      </c>
      <c r="D108" s="59">
        <v>44735</v>
      </c>
      <c r="E108" s="60"/>
      <c r="F108" s="53"/>
      <c r="G108" s="67" t="s">
        <v>92</v>
      </c>
      <c r="H108" s="56">
        <v>30000000000</v>
      </c>
      <c r="I108" s="153">
        <f>+I105-H108</f>
        <v>93728143125</v>
      </c>
      <c r="J108" s="154"/>
    </row>
    <row r="109" spans="1:12" ht="15.75">
      <c r="A109" s="57">
        <v>26</v>
      </c>
      <c r="B109" s="58" t="s">
        <v>58</v>
      </c>
      <c r="C109" s="58">
        <v>209779</v>
      </c>
      <c r="D109" s="59">
        <v>44789</v>
      </c>
      <c r="E109" s="60"/>
      <c r="F109" s="53"/>
      <c r="G109" s="68" t="s">
        <v>93</v>
      </c>
      <c r="H109" s="56">
        <v>4873192790</v>
      </c>
      <c r="I109" s="153">
        <f>+I108-H109</f>
        <v>88854950335</v>
      </c>
      <c r="J109" s="154"/>
    </row>
    <row r="110" spans="1:12" ht="15.75">
      <c r="A110" s="57">
        <v>27</v>
      </c>
      <c r="B110" s="58" t="s">
        <v>58</v>
      </c>
      <c r="C110" s="58">
        <v>209780</v>
      </c>
      <c r="D110" s="59">
        <v>44789</v>
      </c>
      <c r="E110" s="60"/>
      <c r="F110" s="53"/>
      <c r="G110" s="68" t="s">
        <v>94</v>
      </c>
      <c r="H110" s="56">
        <v>2904203957</v>
      </c>
      <c r="I110" s="153">
        <f>+I109-H110</f>
        <v>85950746378</v>
      </c>
      <c r="J110" s="154"/>
    </row>
    <row r="111" spans="1:12" ht="15.75">
      <c r="A111" s="57">
        <v>28</v>
      </c>
      <c r="B111" s="58" t="s">
        <v>58</v>
      </c>
      <c r="C111" s="58">
        <v>209781</v>
      </c>
      <c r="D111" s="59">
        <v>44789</v>
      </c>
      <c r="E111" s="60"/>
      <c r="F111" s="53"/>
      <c r="G111" s="68" t="s">
        <v>95</v>
      </c>
      <c r="H111" s="56">
        <v>7441398769</v>
      </c>
      <c r="I111" s="153">
        <f>+I110-H111</f>
        <v>78509347609</v>
      </c>
      <c r="J111" s="154"/>
    </row>
    <row r="112" spans="1:12" ht="6.75" customHeight="1">
      <c r="A112" s="23"/>
      <c r="B112" s="24"/>
      <c r="C112" s="24"/>
      <c r="D112" s="45"/>
      <c r="E112" s="26"/>
      <c r="F112" s="21"/>
      <c r="G112" s="27"/>
      <c r="H112" s="22"/>
      <c r="I112" s="169"/>
      <c r="J112" s="170"/>
    </row>
    <row r="113" spans="1:11" ht="15" customHeight="1">
      <c r="A113" s="142" t="s">
        <v>44</v>
      </c>
      <c r="B113" s="143"/>
      <c r="C113" s="143"/>
      <c r="D113" s="143"/>
      <c r="E113" s="143"/>
      <c r="F113" s="143"/>
      <c r="G113" s="143"/>
      <c r="H113" s="51">
        <f>SUM(H81:H112)</f>
        <v>433722406590</v>
      </c>
      <c r="I113" s="171">
        <f>+I111</f>
        <v>78509347609</v>
      </c>
      <c r="J113" s="172"/>
      <c r="K113" s="75"/>
    </row>
    <row r="114" spans="1:11" s="6" customFormat="1" ht="13.5" customHeight="1">
      <c r="A114" s="142" t="s">
        <v>45</v>
      </c>
      <c r="B114" s="143"/>
      <c r="C114" s="143"/>
      <c r="D114" s="143"/>
      <c r="E114" s="143"/>
      <c r="F114" s="143"/>
      <c r="G114" s="143"/>
      <c r="H114" s="50">
        <f>+H113</f>
        <v>433722406590</v>
      </c>
      <c r="I114" s="173">
        <f>+I113</f>
        <v>78509347609</v>
      </c>
      <c r="J114" s="174"/>
    </row>
    <row r="115" spans="1:11">
      <c r="A115" s="159"/>
      <c r="B115" s="160"/>
      <c r="C115" s="160"/>
      <c r="D115" s="160"/>
      <c r="E115" s="160"/>
      <c r="F115" s="160"/>
      <c r="G115" s="160"/>
      <c r="H115" s="160"/>
      <c r="I115" s="160"/>
      <c r="J115" s="161"/>
    </row>
    <row r="116" spans="1:11" ht="21" customHeight="1">
      <c r="A116" s="28" t="s">
        <v>46</v>
      </c>
      <c r="B116" s="29"/>
      <c r="C116" s="29"/>
      <c r="D116" s="30"/>
      <c r="E116" s="162" t="s">
        <v>47</v>
      </c>
      <c r="F116" s="162"/>
      <c r="G116" s="46">
        <v>43455</v>
      </c>
      <c r="H116" s="31" t="s">
        <v>48</v>
      </c>
      <c r="I116" s="46">
        <v>46752</v>
      </c>
      <c r="J116" s="32"/>
    </row>
    <row r="117" spans="1:11">
      <c r="A117" s="163"/>
      <c r="B117" s="164"/>
      <c r="C117" s="164"/>
      <c r="D117" s="164"/>
      <c r="E117" s="164"/>
      <c r="F117" s="164"/>
      <c r="G117" s="164"/>
      <c r="H117" s="164"/>
      <c r="I117" s="164"/>
      <c r="J117" s="165"/>
    </row>
    <row r="118" spans="1:11" ht="29.25" customHeight="1">
      <c r="A118" s="166" t="s">
        <v>49</v>
      </c>
      <c r="B118" s="145"/>
      <c r="C118" s="145"/>
      <c r="D118" s="145"/>
      <c r="E118" s="167" t="s">
        <v>106</v>
      </c>
      <c r="F118" s="167"/>
      <c r="G118" s="167"/>
      <c r="H118" s="167"/>
      <c r="I118" s="167"/>
      <c r="J118" s="168"/>
    </row>
    <row r="119" spans="1:11" ht="98.25" customHeight="1">
      <c r="A119" s="166"/>
      <c r="B119" s="145"/>
      <c r="C119" s="145"/>
      <c r="D119" s="145"/>
      <c r="E119" s="167"/>
      <c r="F119" s="167"/>
      <c r="G119" s="167"/>
      <c r="H119" s="167"/>
      <c r="I119" s="167"/>
      <c r="J119" s="168"/>
    </row>
    <row r="120" spans="1:11">
      <c r="A120" s="163"/>
      <c r="B120" s="164"/>
      <c r="C120" s="164"/>
      <c r="D120" s="164"/>
      <c r="E120" s="164"/>
      <c r="F120" s="164"/>
      <c r="G120" s="164"/>
      <c r="H120" s="164"/>
      <c r="I120" s="164"/>
      <c r="J120" s="165"/>
    </row>
    <row r="121" spans="1:11">
      <c r="A121" s="163"/>
      <c r="B121" s="164"/>
      <c r="C121" s="143" t="s">
        <v>50</v>
      </c>
      <c r="D121" s="143"/>
      <c r="E121" s="143"/>
      <c r="F121" s="16"/>
      <c r="G121" s="7" t="s">
        <v>1</v>
      </c>
      <c r="H121" s="33"/>
      <c r="I121" s="143"/>
      <c r="J121" s="144"/>
    </row>
    <row r="122" spans="1:11">
      <c r="A122" s="163"/>
      <c r="B122" s="164"/>
      <c r="C122" s="164"/>
      <c r="D122" s="164"/>
      <c r="E122" s="164"/>
      <c r="F122" s="164"/>
      <c r="G122" s="164"/>
      <c r="H122" s="164"/>
      <c r="I122" s="164"/>
      <c r="J122" s="165"/>
    </row>
    <row r="123" spans="1:11">
      <c r="A123" s="163"/>
      <c r="B123" s="164"/>
      <c r="C123" s="164"/>
      <c r="D123" s="164"/>
      <c r="E123" s="164"/>
      <c r="F123" s="164"/>
      <c r="G123" s="164"/>
      <c r="H123" s="164"/>
      <c r="I123" s="164"/>
      <c r="J123" s="165"/>
    </row>
    <row r="124" spans="1:11">
      <c r="A124" s="163"/>
      <c r="B124" s="164"/>
      <c r="C124" s="164"/>
      <c r="D124" s="164"/>
      <c r="E124" s="164"/>
      <c r="F124" s="164"/>
      <c r="G124" s="164"/>
      <c r="H124" s="164"/>
      <c r="I124" s="164"/>
      <c r="J124" s="165"/>
    </row>
    <row r="125" spans="1:11">
      <c r="A125" s="163"/>
      <c r="B125" s="164"/>
      <c r="C125" s="164"/>
      <c r="D125" s="164"/>
      <c r="E125" s="164"/>
      <c r="F125" s="164"/>
      <c r="G125" s="164"/>
      <c r="H125" s="164"/>
      <c r="I125" s="164"/>
      <c r="J125" s="165"/>
    </row>
    <row r="126" spans="1:11" ht="15.75" customHeight="1">
      <c r="A126" s="34"/>
      <c r="B126" s="43" t="s">
        <v>51</v>
      </c>
      <c r="C126" s="43"/>
      <c r="D126" s="43"/>
      <c r="E126" s="44"/>
      <c r="F126" s="25"/>
      <c r="G126" s="177" t="s">
        <v>52</v>
      </c>
      <c r="H126" s="177"/>
      <c r="I126" s="177"/>
      <c r="J126" s="35"/>
    </row>
    <row r="127" spans="1:11" ht="15" customHeight="1">
      <c r="A127" s="34"/>
      <c r="B127" s="143" t="s">
        <v>53</v>
      </c>
      <c r="C127" s="143"/>
      <c r="D127" s="143"/>
      <c r="E127" s="143"/>
      <c r="F127" s="36"/>
      <c r="G127" s="143" t="s">
        <v>54</v>
      </c>
      <c r="H127" s="143"/>
      <c r="I127" s="143"/>
      <c r="J127" s="35"/>
    </row>
    <row r="128" spans="1:11">
      <c r="A128" s="163"/>
      <c r="B128" s="164"/>
      <c r="C128" s="164"/>
      <c r="D128" s="164"/>
      <c r="E128" s="164"/>
      <c r="F128" s="164"/>
      <c r="G128" s="164"/>
      <c r="H128" s="164"/>
      <c r="I128" s="164"/>
      <c r="J128" s="165"/>
    </row>
    <row r="129" spans="1:10">
      <c r="A129" s="5"/>
      <c r="B129" s="37"/>
      <c r="E129" s="38"/>
      <c r="F129" s="20"/>
      <c r="G129" s="37" t="s">
        <v>55</v>
      </c>
      <c r="I129" s="2" t="s">
        <v>59</v>
      </c>
      <c r="J129" s="39"/>
    </row>
    <row r="130" spans="1:10">
      <c r="A130" s="64"/>
      <c r="B130" s="20"/>
      <c r="C130" s="20"/>
      <c r="D130" s="20"/>
      <c r="E130" s="20"/>
      <c r="F130" s="20"/>
      <c r="G130" s="20"/>
      <c r="H130" s="20"/>
      <c r="I130" s="20"/>
      <c r="J130" s="65"/>
    </row>
    <row r="131" spans="1:10" ht="17.25" customHeight="1" thickBot="1">
      <c r="A131" s="40"/>
      <c r="B131" s="175" t="s">
        <v>56</v>
      </c>
      <c r="C131" s="175"/>
      <c r="D131" s="175"/>
      <c r="E131" s="176">
        <v>46002</v>
      </c>
      <c r="F131" s="176"/>
      <c r="G131" s="41"/>
      <c r="H131" s="41"/>
      <c r="I131" s="41"/>
      <c r="J131" s="42"/>
    </row>
  </sheetData>
  <autoFilter ref="H18:J78" xr:uid="{26A15E8A-7CC8-4BEC-9682-838CC98C5EAA}">
    <filterColumn colId="1" showButton="0"/>
  </autoFilter>
  <sortState xmlns:xlrd2="http://schemas.microsoft.com/office/spreadsheetml/2017/richdata2" ref="C82:H111">
    <sortCondition ref="D82:D111"/>
    <sortCondition ref="G82:G111"/>
  </sortState>
  <mergeCells count="147">
    <mergeCell ref="A128:J128"/>
    <mergeCell ref="B131:D131"/>
    <mergeCell ref="E131:F131"/>
    <mergeCell ref="A121:B121"/>
    <mergeCell ref="C121:E121"/>
    <mergeCell ref="I121:J121"/>
    <mergeCell ref="A122:J125"/>
    <mergeCell ref="G126:I126"/>
    <mergeCell ref="B127:E127"/>
    <mergeCell ref="G127:I127"/>
    <mergeCell ref="A115:J115"/>
    <mergeCell ref="E116:F116"/>
    <mergeCell ref="A117:J117"/>
    <mergeCell ref="A118:D119"/>
    <mergeCell ref="E118:J119"/>
    <mergeCell ref="A120:J120"/>
    <mergeCell ref="I110:J110"/>
    <mergeCell ref="I111:J111"/>
    <mergeCell ref="I112:J112"/>
    <mergeCell ref="A113:G113"/>
    <mergeCell ref="I113:J113"/>
    <mergeCell ref="A114:G114"/>
    <mergeCell ref="I114:J114"/>
    <mergeCell ref="I102:J102"/>
    <mergeCell ref="I103:J103"/>
    <mergeCell ref="I104:J104"/>
    <mergeCell ref="I105:J105"/>
    <mergeCell ref="I108:J108"/>
    <mergeCell ref="I109:J109"/>
    <mergeCell ref="I96:J96"/>
    <mergeCell ref="I97:J97"/>
    <mergeCell ref="I98:J98"/>
    <mergeCell ref="I99:J99"/>
    <mergeCell ref="I100:J100"/>
    <mergeCell ref="I101:J101"/>
    <mergeCell ref="I90:J90"/>
    <mergeCell ref="I91:J91"/>
    <mergeCell ref="I92:J92"/>
    <mergeCell ref="I93:J93"/>
    <mergeCell ref="I94:J94"/>
    <mergeCell ref="I95:J95"/>
    <mergeCell ref="I84:J84"/>
    <mergeCell ref="I87:J87"/>
    <mergeCell ref="I88:J88"/>
    <mergeCell ref="I89:J89"/>
    <mergeCell ref="I85:J85"/>
    <mergeCell ref="I86:J86"/>
    <mergeCell ref="A79:J79"/>
    <mergeCell ref="E80:F80"/>
    <mergeCell ref="I80:J80"/>
    <mergeCell ref="I81:J81"/>
    <mergeCell ref="I82:J82"/>
    <mergeCell ref="I83:J83"/>
    <mergeCell ref="A76:G76"/>
    <mergeCell ref="I76:J76"/>
    <mergeCell ref="A77:G77"/>
    <mergeCell ref="I77:J77"/>
    <mergeCell ref="A78:G78"/>
    <mergeCell ref="I78:J78"/>
    <mergeCell ref="I72:J72"/>
    <mergeCell ref="I73:J73"/>
    <mergeCell ref="A74:G74"/>
    <mergeCell ref="I74:J74"/>
    <mergeCell ref="A75:G75"/>
    <mergeCell ref="I75:J75"/>
    <mergeCell ref="I66:J66"/>
    <mergeCell ref="I67:J67"/>
    <mergeCell ref="I68:J68"/>
    <mergeCell ref="I69:J69"/>
    <mergeCell ref="I70:J70"/>
    <mergeCell ref="I71:J71"/>
    <mergeCell ref="I60:J60"/>
    <mergeCell ref="I61:J61"/>
    <mergeCell ref="I62:J62"/>
    <mergeCell ref="I63:J63"/>
    <mergeCell ref="I64:J64"/>
    <mergeCell ref="I65:J65"/>
    <mergeCell ref="I54:J54"/>
    <mergeCell ref="A55:G55"/>
    <mergeCell ref="I55:J55"/>
    <mergeCell ref="I56:J56"/>
    <mergeCell ref="I57:J57"/>
    <mergeCell ref="I59:J59"/>
    <mergeCell ref="I48:J48"/>
    <mergeCell ref="I49:J49"/>
    <mergeCell ref="I50:J50"/>
    <mergeCell ref="I51:J51"/>
    <mergeCell ref="I52:J52"/>
    <mergeCell ref="I53:J53"/>
    <mergeCell ref="I43:J43"/>
    <mergeCell ref="I44:J44"/>
    <mergeCell ref="A45:G45"/>
    <mergeCell ref="I45:J45"/>
    <mergeCell ref="I46:J46"/>
    <mergeCell ref="I47:J47"/>
    <mergeCell ref="I37:J37"/>
    <mergeCell ref="I38:J38"/>
    <mergeCell ref="I39:J39"/>
    <mergeCell ref="I40:J40"/>
    <mergeCell ref="I41:J41"/>
    <mergeCell ref="I42:J42"/>
    <mergeCell ref="A32:G32"/>
    <mergeCell ref="I32:J32"/>
    <mergeCell ref="I33:J33"/>
    <mergeCell ref="I34:J34"/>
    <mergeCell ref="I35:J35"/>
    <mergeCell ref="I36:J36"/>
    <mergeCell ref="D14:D16"/>
    <mergeCell ref="F14:F16"/>
    <mergeCell ref="H14:H16"/>
    <mergeCell ref="I26:J26"/>
    <mergeCell ref="I27:J27"/>
    <mergeCell ref="I28:J28"/>
    <mergeCell ref="I29:J29"/>
    <mergeCell ref="I30:J30"/>
    <mergeCell ref="A31:G31"/>
    <mergeCell ref="I31:J31"/>
    <mergeCell ref="I20:J20"/>
    <mergeCell ref="I21:J21"/>
    <mergeCell ref="I22:J22"/>
    <mergeCell ref="I23:J23"/>
    <mergeCell ref="I24:J24"/>
    <mergeCell ref="I25:J25"/>
    <mergeCell ref="E107:F107"/>
    <mergeCell ref="I107:J107"/>
    <mergeCell ref="A5:J5"/>
    <mergeCell ref="A6:J6"/>
    <mergeCell ref="A7:J7"/>
    <mergeCell ref="A8:J8"/>
    <mergeCell ref="A9:J9"/>
    <mergeCell ref="A10:J10"/>
    <mergeCell ref="A1:C4"/>
    <mergeCell ref="D1:I2"/>
    <mergeCell ref="J1:J4"/>
    <mergeCell ref="D3:I3"/>
    <mergeCell ref="D4:F4"/>
    <mergeCell ref="G4:H4"/>
    <mergeCell ref="A17:C17"/>
    <mergeCell ref="D17:J17"/>
    <mergeCell ref="A18:G18"/>
    <mergeCell ref="I18:J18"/>
    <mergeCell ref="A19:G19"/>
    <mergeCell ref="I19:J19"/>
    <mergeCell ref="C11:F11"/>
    <mergeCell ref="C12:F12"/>
    <mergeCell ref="A13:J13"/>
    <mergeCell ref="A14:B16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rowBreaks count="1" manualBreakCount="1">
    <brk id="13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336E-63CC-4859-8EFB-E724B7F2404D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0954-F7AF-4F8A-BC7F-55669FB31370}">
  <sheetPr filterMode="1"/>
  <dimension ref="A1:BL35"/>
  <sheetViews>
    <sheetView topLeftCell="AB16" workbookViewId="0">
      <selection activeCell="AN24" sqref="AN24"/>
    </sheetView>
  </sheetViews>
  <sheetFormatPr baseColWidth="10" defaultRowHeight="15"/>
  <cols>
    <col min="1" max="4" width="11.5703125" bestFit="1" customWidth="1"/>
    <col min="6" max="6" width="11.5703125" bestFit="1" customWidth="1"/>
    <col min="9" max="9" width="11.5703125" bestFit="1" customWidth="1"/>
    <col min="12" max="12" width="11.5703125" bestFit="1" customWidth="1"/>
    <col min="15" max="15" width="18" style="80" bestFit="1" customWidth="1"/>
    <col min="35" max="35" width="11.5703125" bestFit="1" customWidth="1"/>
    <col min="36" max="36" width="12" bestFit="1" customWidth="1"/>
    <col min="37" max="40" width="11.5703125" bestFit="1" customWidth="1"/>
  </cols>
  <sheetData>
    <row r="1" spans="1:59">
      <c r="A1" s="78" t="s">
        <v>107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119</v>
      </c>
      <c r="N1" t="s">
        <v>120</v>
      </c>
      <c r="O1" s="80" t="s">
        <v>121</v>
      </c>
      <c r="P1" t="s">
        <v>122</v>
      </c>
      <c r="Q1" t="s">
        <v>123</v>
      </c>
      <c r="R1" t="s">
        <v>124</v>
      </c>
      <c r="S1" t="s">
        <v>125</v>
      </c>
      <c r="T1" t="s">
        <v>126</v>
      </c>
      <c r="U1" t="s">
        <v>127</v>
      </c>
      <c r="V1" t="s">
        <v>128</v>
      </c>
      <c r="W1" t="s">
        <v>129</v>
      </c>
      <c r="X1" t="s">
        <v>130</v>
      </c>
      <c r="Y1" t="s">
        <v>131</v>
      </c>
      <c r="Z1" t="s">
        <v>132</v>
      </c>
      <c r="AA1" t="s">
        <v>133</v>
      </c>
      <c r="AB1" t="s">
        <v>134</v>
      </c>
      <c r="AC1" t="s">
        <v>135</v>
      </c>
      <c r="AD1" t="s">
        <v>136</v>
      </c>
      <c r="AE1" t="s">
        <v>137</v>
      </c>
      <c r="AF1" t="s">
        <v>138</v>
      </c>
      <c r="AG1" t="s">
        <v>139</v>
      </c>
      <c r="AH1" t="s">
        <v>140</v>
      </c>
      <c r="AI1" t="s">
        <v>141</v>
      </c>
      <c r="AJ1" t="s">
        <v>142</v>
      </c>
      <c r="AK1" t="s">
        <v>143</v>
      </c>
      <c r="AL1" t="s">
        <v>144</v>
      </c>
      <c r="AM1" t="s">
        <v>145</v>
      </c>
      <c r="AN1" t="s">
        <v>146</v>
      </c>
      <c r="AO1" t="s">
        <v>147</v>
      </c>
      <c r="AP1" t="s">
        <v>148</v>
      </c>
      <c r="AQ1" t="s">
        <v>149</v>
      </c>
      <c r="AR1" t="s">
        <v>150</v>
      </c>
      <c r="AS1" t="s">
        <v>151</v>
      </c>
      <c r="AT1" t="s">
        <v>152</v>
      </c>
      <c r="AU1" t="s">
        <v>153</v>
      </c>
      <c r="AV1" t="s">
        <v>154</v>
      </c>
      <c r="AW1" t="s">
        <v>155</v>
      </c>
      <c r="AX1" t="s">
        <v>156</v>
      </c>
      <c r="AY1" t="s">
        <v>157</v>
      </c>
      <c r="AZ1" t="s">
        <v>158</v>
      </c>
      <c r="BA1" t="s">
        <v>159</v>
      </c>
      <c r="BB1" t="s">
        <v>160</v>
      </c>
      <c r="BC1" t="s">
        <v>161</v>
      </c>
      <c r="BD1" t="s">
        <v>162</v>
      </c>
      <c r="BE1" t="s">
        <v>163</v>
      </c>
      <c r="BF1" t="s">
        <v>164</v>
      </c>
      <c r="BG1" t="s">
        <v>165</v>
      </c>
    </row>
    <row r="2" spans="1:59">
      <c r="A2" s="78">
        <v>2020</v>
      </c>
      <c r="B2">
        <v>1</v>
      </c>
      <c r="C2">
        <v>7917</v>
      </c>
      <c r="D2">
        <v>900959051</v>
      </c>
      <c r="E2" t="s">
        <v>166</v>
      </c>
      <c r="F2">
        <v>1201</v>
      </c>
      <c r="I2">
        <v>27</v>
      </c>
      <c r="J2" t="s">
        <v>167</v>
      </c>
      <c r="K2" t="s">
        <v>168</v>
      </c>
      <c r="L2" s="79">
        <v>44091</v>
      </c>
      <c r="M2" t="s">
        <v>169</v>
      </c>
      <c r="N2" s="79">
        <v>44098</v>
      </c>
      <c r="O2" s="80">
        <v>827623063</v>
      </c>
      <c r="AI2">
        <v>0</v>
      </c>
      <c r="AJ2">
        <v>827623063</v>
      </c>
      <c r="AK2">
        <v>2</v>
      </c>
      <c r="AL2" s="79">
        <v>43831</v>
      </c>
      <c r="AM2">
        <v>2</v>
      </c>
      <c r="AN2" s="79">
        <v>43831</v>
      </c>
      <c r="AT2" t="s">
        <v>170</v>
      </c>
      <c r="AU2" s="79">
        <v>44102</v>
      </c>
      <c r="AV2">
        <v>827623063</v>
      </c>
      <c r="BE2">
        <v>112179</v>
      </c>
      <c r="BF2">
        <v>1</v>
      </c>
      <c r="BG2" t="s">
        <v>171</v>
      </c>
    </row>
    <row r="3" spans="1:59" s="82" customFormat="1">
      <c r="A3" s="81">
        <v>2020</v>
      </c>
      <c r="B3" s="82">
        <v>1</v>
      </c>
      <c r="C3" s="82">
        <v>7918</v>
      </c>
      <c r="D3" s="82">
        <v>900959051</v>
      </c>
      <c r="E3" s="82" t="s">
        <v>166</v>
      </c>
      <c r="F3" s="82">
        <v>1201</v>
      </c>
      <c r="I3" s="82">
        <v>27</v>
      </c>
      <c r="J3" s="82" t="s">
        <v>167</v>
      </c>
      <c r="K3" s="82" t="s">
        <v>172</v>
      </c>
      <c r="L3" s="83">
        <v>44091</v>
      </c>
      <c r="M3" s="82" t="s">
        <v>169</v>
      </c>
      <c r="O3" s="84">
        <v>23722820169</v>
      </c>
      <c r="AI3" s="82">
        <v>0</v>
      </c>
      <c r="AJ3" s="82">
        <v>23722820169</v>
      </c>
      <c r="AK3" s="82">
        <v>3</v>
      </c>
      <c r="AL3" s="83">
        <v>43831</v>
      </c>
      <c r="AM3" s="82">
        <v>3</v>
      </c>
      <c r="AN3" s="83">
        <v>43831</v>
      </c>
      <c r="BG3" s="82" t="s">
        <v>173</v>
      </c>
    </row>
    <row r="4" spans="1:59">
      <c r="A4" s="78">
        <v>2020</v>
      </c>
      <c r="B4">
        <v>1</v>
      </c>
      <c r="C4">
        <v>7919</v>
      </c>
      <c r="D4">
        <v>900959051</v>
      </c>
      <c r="E4" t="s">
        <v>166</v>
      </c>
      <c r="F4">
        <v>1201</v>
      </c>
      <c r="H4">
        <v>2659</v>
      </c>
      <c r="I4">
        <v>27</v>
      </c>
      <c r="J4" t="s">
        <v>167</v>
      </c>
      <c r="K4" t="s">
        <v>168</v>
      </c>
      <c r="L4" s="79">
        <v>44091</v>
      </c>
      <c r="M4" t="s">
        <v>169</v>
      </c>
      <c r="N4" s="79">
        <v>44098</v>
      </c>
      <c r="O4" s="80">
        <v>37000000000</v>
      </c>
      <c r="AI4">
        <v>0</v>
      </c>
      <c r="AJ4">
        <v>37000000000</v>
      </c>
      <c r="AK4">
        <v>4</v>
      </c>
      <c r="AL4" s="79">
        <v>43831</v>
      </c>
      <c r="AM4">
        <v>4</v>
      </c>
      <c r="AN4" s="79">
        <v>43831</v>
      </c>
      <c r="AO4">
        <v>35</v>
      </c>
      <c r="AP4" t="s">
        <v>174</v>
      </c>
      <c r="AQ4" t="s">
        <v>175</v>
      </c>
      <c r="AR4">
        <v>238</v>
      </c>
      <c r="AS4">
        <v>200838357</v>
      </c>
      <c r="AT4" t="s">
        <v>176</v>
      </c>
      <c r="AU4" s="79">
        <v>44102</v>
      </c>
      <c r="AV4">
        <v>0</v>
      </c>
      <c r="BF4">
        <v>1</v>
      </c>
      <c r="BG4" t="s">
        <v>177</v>
      </c>
    </row>
    <row r="5" spans="1:59">
      <c r="A5" s="78">
        <v>2021</v>
      </c>
      <c r="B5">
        <v>1</v>
      </c>
      <c r="C5">
        <v>102180</v>
      </c>
      <c r="D5">
        <v>900959051</v>
      </c>
      <c r="E5" t="s">
        <v>166</v>
      </c>
      <c r="F5">
        <v>1201</v>
      </c>
      <c r="I5">
        <v>27</v>
      </c>
      <c r="J5" t="s">
        <v>167</v>
      </c>
      <c r="K5" t="s">
        <v>168</v>
      </c>
      <c r="L5" s="79">
        <v>44336</v>
      </c>
      <c r="M5" t="s">
        <v>178</v>
      </c>
      <c r="N5" s="79">
        <v>44336</v>
      </c>
      <c r="O5" s="80">
        <v>827623063</v>
      </c>
      <c r="AI5">
        <v>0</v>
      </c>
      <c r="AJ5">
        <v>827623063</v>
      </c>
      <c r="AK5">
        <v>1</v>
      </c>
      <c r="AL5" s="79">
        <v>44197</v>
      </c>
      <c r="AM5">
        <v>1</v>
      </c>
      <c r="AN5" s="79">
        <v>44197</v>
      </c>
      <c r="AT5" t="s">
        <v>170</v>
      </c>
      <c r="AU5" s="79">
        <v>44343</v>
      </c>
      <c r="AV5">
        <v>827623063</v>
      </c>
      <c r="BE5">
        <v>136099</v>
      </c>
      <c r="BF5">
        <v>1</v>
      </c>
      <c r="BG5" t="s">
        <v>179</v>
      </c>
    </row>
    <row r="6" spans="1:59">
      <c r="A6" s="78">
        <v>2021</v>
      </c>
      <c r="B6">
        <v>1</v>
      </c>
      <c r="C6">
        <v>102181</v>
      </c>
      <c r="D6">
        <v>900959051</v>
      </c>
      <c r="E6" t="s">
        <v>166</v>
      </c>
      <c r="F6">
        <v>1201</v>
      </c>
      <c r="H6">
        <v>3223</v>
      </c>
      <c r="I6">
        <v>27</v>
      </c>
      <c r="J6" t="s">
        <v>167</v>
      </c>
      <c r="K6" t="s">
        <v>168</v>
      </c>
      <c r="L6" s="79">
        <v>44336</v>
      </c>
      <c r="M6" t="s">
        <v>178</v>
      </c>
      <c r="N6" s="79">
        <v>44336</v>
      </c>
      <c r="O6" s="80">
        <v>30000000000</v>
      </c>
      <c r="AI6">
        <v>0</v>
      </c>
      <c r="AJ6">
        <v>30000000000</v>
      </c>
      <c r="AK6">
        <v>4</v>
      </c>
      <c r="AL6" s="79">
        <v>44197</v>
      </c>
      <c r="AM6">
        <v>4</v>
      </c>
      <c r="AN6" s="79">
        <v>44197</v>
      </c>
      <c r="AO6">
        <v>35</v>
      </c>
      <c r="AP6" t="s">
        <v>180</v>
      </c>
      <c r="AQ6" t="s">
        <v>175</v>
      </c>
      <c r="AR6">
        <v>238</v>
      </c>
      <c r="AS6">
        <v>200838357</v>
      </c>
      <c r="AT6" t="s">
        <v>176</v>
      </c>
      <c r="AU6" s="79">
        <v>44343</v>
      </c>
      <c r="AV6">
        <v>0</v>
      </c>
      <c r="BF6">
        <v>1</v>
      </c>
      <c r="BG6" t="s">
        <v>181</v>
      </c>
    </row>
    <row r="7" spans="1:59">
      <c r="A7" s="78">
        <v>2021</v>
      </c>
      <c r="B7">
        <v>1</v>
      </c>
      <c r="C7">
        <v>102182</v>
      </c>
      <c r="D7">
        <v>900959051</v>
      </c>
      <c r="E7" t="s">
        <v>166</v>
      </c>
      <c r="F7">
        <v>1201</v>
      </c>
      <c r="H7">
        <v>3233</v>
      </c>
      <c r="I7">
        <v>27</v>
      </c>
      <c r="J7" t="s">
        <v>167</v>
      </c>
      <c r="K7" t="s">
        <v>168</v>
      </c>
      <c r="L7" s="79">
        <v>44336</v>
      </c>
      <c r="M7" t="s">
        <v>178</v>
      </c>
      <c r="N7" s="79">
        <v>44336</v>
      </c>
      <c r="O7" s="80">
        <v>73039089</v>
      </c>
      <c r="AI7">
        <v>0</v>
      </c>
      <c r="AJ7">
        <v>73039089</v>
      </c>
      <c r="AK7">
        <v>2715</v>
      </c>
      <c r="AL7" s="79">
        <v>44270</v>
      </c>
      <c r="AM7">
        <v>1893</v>
      </c>
      <c r="AN7" s="79">
        <v>44327</v>
      </c>
      <c r="AO7">
        <v>23</v>
      </c>
      <c r="AP7" t="s">
        <v>182</v>
      </c>
      <c r="AQ7" t="s">
        <v>183</v>
      </c>
      <c r="AR7">
        <v>102</v>
      </c>
      <c r="AS7">
        <v>41164054</v>
      </c>
      <c r="AT7" t="s">
        <v>176</v>
      </c>
      <c r="AU7" s="79">
        <v>44343</v>
      </c>
      <c r="AV7">
        <v>0</v>
      </c>
      <c r="BF7">
        <v>1</v>
      </c>
      <c r="BG7" t="s">
        <v>184</v>
      </c>
    </row>
    <row r="8" spans="1:59">
      <c r="A8" s="78">
        <v>2021</v>
      </c>
      <c r="B8">
        <v>1</v>
      </c>
      <c r="C8">
        <v>102183</v>
      </c>
      <c r="D8">
        <v>900959051</v>
      </c>
      <c r="E8" t="s">
        <v>166</v>
      </c>
      <c r="F8">
        <v>1201</v>
      </c>
      <c r="H8">
        <v>3223</v>
      </c>
      <c r="I8">
        <v>27</v>
      </c>
      <c r="J8" t="s">
        <v>167</v>
      </c>
      <c r="K8" t="s">
        <v>168</v>
      </c>
      <c r="L8" s="79">
        <v>44336</v>
      </c>
      <c r="M8" t="s">
        <v>178</v>
      </c>
      <c r="N8" s="79">
        <v>44336</v>
      </c>
      <c r="O8" s="80">
        <v>2647549057</v>
      </c>
      <c r="AI8">
        <v>0</v>
      </c>
      <c r="AJ8">
        <v>2647549057</v>
      </c>
      <c r="AK8">
        <v>2714</v>
      </c>
      <c r="AL8" s="79">
        <v>44270</v>
      </c>
      <c r="AM8">
        <v>1894</v>
      </c>
      <c r="AN8" s="79">
        <v>44327</v>
      </c>
      <c r="AO8">
        <v>35</v>
      </c>
      <c r="AP8" t="s">
        <v>180</v>
      </c>
      <c r="AQ8" t="s">
        <v>175</v>
      </c>
      <c r="AR8">
        <v>238</v>
      </c>
      <c r="AS8">
        <v>200838357</v>
      </c>
      <c r="AT8" t="s">
        <v>176</v>
      </c>
      <c r="AU8" s="79">
        <v>44343</v>
      </c>
      <c r="AV8">
        <v>0</v>
      </c>
      <c r="BF8">
        <v>1</v>
      </c>
      <c r="BG8" t="s">
        <v>184</v>
      </c>
    </row>
    <row r="9" spans="1:59">
      <c r="A9" s="78">
        <v>2021</v>
      </c>
      <c r="B9">
        <v>1</v>
      </c>
      <c r="C9">
        <v>107723</v>
      </c>
      <c r="D9">
        <v>900959051</v>
      </c>
      <c r="E9" t="s">
        <v>166</v>
      </c>
      <c r="F9">
        <v>1201</v>
      </c>
      <c r="I9">
        <v>27</v>
      </c>
      <c r="J9" t="s">
        <v>167</v>
      </c>
      <c r="K9" t="s">
        <v>168</v>
      </c>
      <c r="L9" s="79">
        <v>44425</v>
      </c>
      <c r="M9" t="s">
        <v>178</v>
      </c>
      <c r="N9" s="79">
        <v>44426</v>
      </c>
      <c r="O9" s="80">
        <v>60722820168</v>
      </c>
      <c r="AI9">
        <v>0</v>
      </c>
      <c r="AJ9">
        <v>60722820168</v>
      </c>
      <c r="AK9">
        <v>3025</v>
      </c>
      <c r="AL9" s="79">
        <v>44299</v>
      </c>
      <c r="AM9">
        <v>2366</v>
      </c>
      <c r="AN9" s="79">
        <v>44358</v>
      </c>
      <c r="AT9" t="s">
        <v>170</v>
      </c>
      <c r="AU9" s="79">
        <v>44431</v>
      </c>
      <c r="AV9">
        <v>60722820168</v>
      </c>
      <c r="BE9">
        <v>149040</v>
      </c>
      <c r="BF9">
        <v>1</v>
      </c>
      <c r="BG9" t="s">
        <v>185</v>
      </c>
    </row>
    <row r="10" spans="1:59">
      <c r="A10" s="78">
        <v>2021</v>
      </c>
      <c r="B10">
        <v>1</v>
      </c>
      <c r="C10">
        <v>107724</v>
      </c>
      <c r="D10">
        <v>900959051</v>
      </c>
      <c r="E10" t="s">
        <v>166</v>
      </c>
      <c r="F10">
        <v>1201</v>
      </c>
      <c r="I10">
        <v>27</v>
      </c>
      <c r="J10" t="s">
        <v>167</v>
      </c>
      <c r="K10" t="s">
        <v>168</v>
      </c>
      <c r="L10" s="79">
        <v>44425</v>
      </c>
      <c r="M10" t="s">
        <v>178</v>
      </c>
      <c r="N10" s="79">
        <v>44426</v>
      </c>
      <c r="O10" s="80">
        <v>10307901210</v>
      </c>
      <c r="AI10">
        <v>0</v>
      </c>
      <c r="AJ10">
        <v>10307901210</v>
      </c>
      <c r="AK10">
        <v>3026</v>
      </c>
      <c r="AL10" s="79">
        <v>44300</v>
      </c>
      <c r="AM10">
        <v>2367</v>
      </c>
      <c r="AN10" s="79">
        <v>44358</v>
      </c>
      <c r="AT10" t="s">
        <v>170</v>
      </c>
      <c r="AU10" s="79">
        <v>44431</v>
      </c>
      <c r="AV10">
        <v>10307901210</v>
      </c>
      <c r="BE10">
        <v>149043</v>
      </c>
      <c r="BF10">
        <v>1</v>
      </c>
      <c r="BG10" t="s">
        <v>186</v>
      </c>
    </row>
    <row r="11" spans="1:59">
      <c r="A11" s="78">
        <v>2021</v>
      </c>
      <c r="B11">
        <v>1</v>
      </c>
      <c r="C11">
        <v>107725</v>
      </c>
      <c r="D11">
        <v>900959051</v>
      </c>
      <c r="E11" t="s">
        <v>166</v>
      </c>
      <c r="F11">
        <v>1201</v>
      </c>
      <c r="I11">
        <v>27</v>
      </c>
      <c r="J11" t="s">
        <v>167</v>
      </c>
      <c r="K11" t="s">
        <v>168</v>
      </c>
      <c r="L11" s="79">
        <v>44425</v>
      </c>
      <c r="M11" t="s">
        <v>178</v>
      </c>
      <c r="N11" s="79">
        <v>44426</v>
      </c>
      <c r="O11" s="80">
        <v>909689138</v>
      </c>
      <c r="AI11">
        <v>0</v>
      </c>
      <c r="AJ11">
        <v>909689138</v>
      </c>
      <c r="AK11">
        <v>3046</v>
      </c>
      <c r="AL11" s="79">
        <v>44301</v>
      </c>
      <c r="AM11">
        <v>2389</v>
      </c>
      <c r="AN11" s="79">
        <v>44362</v>
      </c>
      <c r="AT11" t="s">
        <v>170</v>
      </c>
      <c r="AU11" s="79">
        <v>44431</v>
      </c>
      <c r="AV11">
        <v>909689138</v>
      </c>
      <c r="BE11">
        <v>149042</v>
      </c>
      <c r="BF11">
        <v>1</v>
      </c>
      <c r="BG11" t="s">
        <v>187</v>
      </c>
    </row>
    <row r="12" spans="1:59">
      <c r="A12" s="78">
        <v>2021</v>
      </c>
      <c r="B12">
        <v>1</v>
      </c>
      <c r="C12">
        <v>107726</v>
      </c>
      <c r="D12">
        <v>900959051</v>
      </c>
      <c r="E12" t="s">
        <v>166</v>
      </c>
      <c r="F12">
        <v>1201</v>
      </c>
      <c r="I12">
        <v>27</v>
      </c>
      <c r="J12" t="s">
        <v>167</v>
      </c>
      <c r="K12" t="s">
        <v>168</v>
      </c>
      <c r="L12" s="79">
        <v>44425</v>
      </c>
      <c r="M12" t="s">
        <v>178</v>
      </c>
      <c r="N12" s="79">
        <v>44426</v>
      </c>
      <c r="O12" s="80">
        <v>5358888176</v>
      </c>
      <c r="AI12">
        <v>0</v>
      </c>
      <c r="AJ12">
        <v>5358888176</v>
      </c>
      <c r="AK12">
        <v>3047</v>
      </c>
      <c r="AL12" s="79">
        <v>44301</v>
      </c>
      <c r="AM12">
        <v>2392</v>
      </c>
      <c r="AN12" s="79">
        <v>44362</v>
      </c>
      <c r="AT12" t="s">
        <v>170</v>
      </c>
      <c r="AU12" s="79">
        <v>44431</v>
      </c>
      <c r="AV12">
        <v>5358888176</v>
      </c>
      <c r="BE12">
        <v>149041</v>
      </c>
      <c r="BF12">
        <v>1</v>
      </c>
      <c r="BG12" t="s">
        <v>188</v>
      </c>
    </row>
    <row r="13" spans="1:59">
      <c r="A13" s="78">
        <v>2022</v>
      </c>
      <c r="B13">
        <v>1</v>
      </c>
      <c r="C13">
        <v>206895</v>
      </c>
      <c r="D13">
        <v>900959051</v>
      </c>
      <c r="E13" t="s">
        <v>166</v>
      </c>
      <c r="F13">
        <v>1201</v>
      </c>
      <c r="I13">
        <v>27</v>
      </c>
      <c r="J13" t="s">
        <v>167</v>
      </c>
      <c r="K13" t="s">
        <v>168</v>
      </c>
      <c r="L13" s="79">
        <v>44727</v>
      </c>
      <c r="M13" t="s">
        <v>178</v>
      </c>
      <c r="N13" s="79">
        <v>44728</v>
      </c>
      <c r="O13" s="80">
        <v>827623063</v>
      </c>
      <c r="AI13">
        <v>0</v>
      </c>
      <c r="AJ13">
        <v>827623063</v>
      </c>
      <c r="AK13">
        <v>4</v>
      </c>
      <c r="AL13" s="79">
        <v>44562</v>
      </c>
      <c r="AM13">
        <v>1</v>
      </c>
      <c r="AN13" s="79">
        <v>44562</v>
      </c>
      <c r="AT13" t="s">
        <v>170</v>
      </c>
      <c r="AU13" s="79">
        <v>44735</v>
      </c>
      <c r="AV13">
        <v>827623063</v>
      </c>
      <c r="BE13">
        <v>189761</v>
      </c>
      <c r="BF13">
        <v>1</v>
      </c>
      <c r="BG13" t="s">
        <v>189</v>
      </c>
    </row>
    <row r="14" spans="1:59">
      <c r="A14" s="78">
        <v>2022</v>
      </c>
      <c r="B14">
        <v>1</v>
      </c>
      <c r="C14">
        <v>206896</v>
      </c>
      <c r="D14">
        <v>900959051</v>
      </c>
      <c r="E14" t="s">
        <v>166</v>
      </c>
      <c r="F14">
        <v>1201</v>
      </c>
      <c r="I14">
        <v>27</v>
      </c>
      <c r="J14" t="s">
        <v>167</v>
      </c>
      <c r="K14" t="s">
        <v>168</v>
      </c>
      <c r="L14" s="79">
        <v>44727</v>
      </c>
      <c r="M14" t="s">
        <v>178</v>
      </c>
      <c r="N14" s="79">
        <v>44728</v>
      </c>
      <c r="O14" s="80">
        <v>60722820168</v>
      </c>
      <c r="AI14">
        <v>0</v>
      </c>
      <c r="AJ14">
        <v>60722820168</v>
      </c>
      <c r="AK14">
        <v>5</v>
      </c>
      <c r="AL14" s="79">
        <v>44562</v>
      </c>
      <c r="AM14">
        <v>2</v>
      </c>
      <c r="AN14" s="79">
        <v>44562</v>
      </c>
      <c r="AT14" t="s">
        <v>170</v>
      </c>
      <c r="AU14" s="79">
        <v>44735</v>
      </c>
      <c r="AV14">
        <v>60722820168</v>
      </c>
      <c r="BE14">
        <v>189762</v>
      </c>
      <c r="BF14">
        <v>1</v>
      </c>
      <c r="BG14" t="s">
        <v>190</v>
      </c>
    </row>
    <row r="15" spans="1:59">
      <c r="A15" s="78">
        <v>2022</v>
      </c>
      <c r="B15">
        <v>1</v>
      </c>
      <c r="C15">
        <v>206897</v>
      </c>
      <c r="D15">
        <v>900959051</v>
      </c>
      <c r="E15" t="s">
        <v>166</v>
      </c>
      <c r="F15">
        <v>1201</v>
      </c>
      <c r="I15">
        <v>27</v>
      </c>
      <c r="J15" t="s">
        <v>167</v>
      </c>
      <c r="K15" t="s">
        <v>168</v>
      </c>
      <c r="L15" s="79">
        <v>44727</v>
      </c>
      <c r="M15" t="s">
        <v>178</v>
      </c>
      <c r="N15" s="79">
        <v>44728</v>
      </c>
      <c r="O15" s="80">
        <v>10307901210</v>
      </c>
      <c r="AI15">
        <v>0</v>
      </c>
      <c r="AJ15">
        <v>10307901210</v>
      </c>
      <c r="AK15">
        <v>6</v>
      </c>
      <c r="AL15" s="79">
        <v>44562</v>
      </c>
      <c r="AM15">
        <v>3</v>
      </c>
      <c r="AN15" s="79">
        <v>44562</v>
      </c>
      <c r="AT15" t="s">
        <v>170</v>
      </c>
      <c r="AU15" s="79">
        <v>44735</v>
      </c>
      <c r="AV15">
        <v>10307901210</v>
      </c>
      <c r="BE15">
        <v>189763</v>
      </c>
      <c r="BF15">
        <v>1</v>
      </c>
      <c r="BG15" t="s">
        <v>191</v>
      </c>
    </row>
    <row r="16" spans="1:59">
      <c r="A16" s="78">
        <v>2022</v>
      </c>
      <c r="B16">
        <v>1</v>
      </c>
      <c r="C16">
        <v>206898</v>
      </c>
      <c r="D16">
        <v>900959051</v>
      </c>
      <c r="E16" t="s">
        <v>166</v>
      </c>
      <c r="F16">
        <v>1201</v>
      </c>
      <c r="I16">
        <v>27</v>
      </c>
      <c r="J16" t="s">
        <v>167</v>
      </c>
      <c r="K16" t="s">
        <v>168</v>
      </c>
      <c r="L16" s="79">
        <v>44727</v>
      </c>
      <c r="M16" t="s">
        <v>178</v>
      </c>
      <c r="N16" s="79">
        <v>44728</v>
      </c>
      <c r="O16" s="80">
        <v>30000000000</v>
      </c>
      <c r="AI16">
        <v>0</v>
      </c>
      <c r="AJ16">
        <v>30000000000</v>
      </c>
      <c r="AK16">
        <v>7</v>
      </c>
      <c r="AL16" s="79">
        <v>44562</v>
      </c>
      <c r="AM16">
        <v>4</v>
      </c>
      <c r="AN16" s="79">
        <v>44562</v>
      </c>
      <c r="AT16" t="s">
        <v>170</v>
      </c>
      <c r="AU16" s="79">
        <v>44735</v>
      </c>
      <c r="AV16">
        <v>30000000000</v>
      </c>
      <c r="BE16">
        <v>189764</v>
      </c>
      <c r="BF16">
        <v>1</v>
      </c>
      <c r="BG16" t="s">
        <v>192</v>
      </c>
    </row>
    <row r="17" spans="1:64">
      <c r="A17" s="78"/>
      <c r="L17" s="79"/>
      <c r="N17" s="79"/>
      <c r="O17" s="80">
        <f>SUM(O2:O16)</f>
        <v>274256297574</v>
      </c>
      <c r="AL17" s="79"/>
      <c r="AN17" s="79"/>
      <c r="AU17" s="79"/>
    </row>
    <row r="18" spans="1:64">
      <c r="A18" s="78"/>
      <c r="L18" s="79"/>
      <c r="N18" s="79"/>
      <c r="AL18" s="79"/>
      <c r="AN18" s="79"/>
      <c r="AU18" s="79"/>
    </row>
    <row r="19" spans="1:64">
      <c r="A19" s="78"/>
      <c r="L19" s="79"/>
      <c r="N19" s="79"/>
      <c r="AL19" s="79"/>
      <c r="AN19" s="79"/>
      <c r="AU19" s="79"/>
    </row>
    <row r="20" spans="1:64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112</v>
      </c>
      <c r="G20" t="s">
        <v>113</v>
      </c>
      <c r="H20" t="s">
        <v>114</v>
      </c>
      <c r="I20" t="s">
        <v>115</v>
      </c>
      <c r="J20" t="s">
        <v>116</v>
      </c>
      <c r="K20" t="s">
        <v>117</v>
      </c>
      <c r="L20" t="s">
        <v>118</v>
      </c>
      <c r="M20" t="s">
        <v>119</v>
      </c>
      <c r="N20" t="s">
        <v>120</v>
      </c>
      <c r="O20" s="80" t="s">
        <v>121</v>
      </c>
      <c r="P20" t="s">
        <v>122</v>
      </c>
      <c r="Q20" t="s">
        <v>123</v>
      </c>
      <c r="R20" t="s">
        <v>124</v>
      </c>
      <c r="S20" t="s">
        <v>125</v>
      </c>
      <c r="T20" t="s">
        <v>126</v>
      </c>
      <c r="U20" t="s">
        <v>127</v>
      </c>
      <c r="V20" t="s">
        <v>128</v>
      </c>
      <c r="W20" t="s">
        <v>129</v>
      </c>
      <c r="X20" t="s">
        <v>130</v>
      </c>
      <c r="Y20" t="s">
        <v>131</v>
      </c>
      <c r="Z20" t="s">
        <v>132</v>
      </c>
      <c r="AA20" t="s">
        <v>133</v>
      </c>
      <c r="AB20" t="s">
        <v>134</v>
      </c>
      <c r="AC20" t="s">
        <v>135</v>
      </c>
      <c r="AD20" t="s">
        <v>136</v>
      </c>
      <c r="AE20" t="s">
        <v>137</v>
      </c>
      <c r="AF20" t="s">
        <v>138</v>
      </c>
      <c r="AG20" t="s">
        <v>139</v>
      </c>
      <c r="AH20" t="s">
        <v>140</v>
      </c>
      <c r="AI20" t="s">
        <v>141</v>
      </c>
      <c r="AJ20" t="s">
        <v>142</v>
      </c>
      <c r="AK20" t="s">
        <v>143</v>
      </c>
      <c r="AL20" t="s">
        <v>144</v>
      </c>
      <c r="AM20" t="s">
        <v>145</v>
      </c>
      <c r="AN20" t="s">
        <v>146</v>
      </c>
      <c r="AO20" t="s">
        <v>147</v>
      </c>
      <c r="AP20" t="s">
        <v>148</v>
      </c>
      <c r="AQ20" t="s">
        <v>149</v>
      </c>
      <c r="AR20" t="s">
        <v>150</v>
      </c>
      <c r="AS20" t="s">
        <v>151</v>
      </c>
      <c r="AT20" t="s">
        <v>152</v>
      </c>
      <c r="AU20" t="s">
        <v>153</v>
      </c>
      <c r="AV20" t="s">
        <v>154</v>
      </c>
      <c r="AW20" t="s">
        <v>155</v>
      </c>
      <c r="AX20" t="s">
        <v>156</v>
      </c>
      <c r="AY20" t="s">
        <v>157</v>
      </c>
      <c r="AZ20" t="s">
        <v>158</v>
      </c>
      <c r="BA20" t="s">
        <v>159</v>
      </c>
      <c r="BB20" t="s">
        <v>160</v>
      </c>
      <c r="BC20" t="s">
        <v>161</v>
      </c>
      <c r="BD20" t="s">
        <v>162</v>
      </c>
      <c r="BE20" t="s">
        <v>163</v>
      </c>
      <c r="BF20" t="s">
        <v>164</v>
      </c>
      <c r="BG20" t="s">
        <v>165</v>
      </c>
    </row>
    <row r="21" spans="1:64" hidden="1">
      <c r="A21">
        <v>2018</v>
      </c>
      <c r="B21">
        <v>1</v>
      </c>
      <c r="C21">
        <v>10163</v>
      </c>
      <c r="D21">
        <v>900959051</v>
      </c>
      <c r="E21" t="s">
        <v>166</v>
      </c>
      <c r="F21">
        <v>12012018</v>
      </c>
      <c r="I21">
        <v>27</v>
      </c>
      <c r="J21" t="s">
        <v>167</v>
      </c>
      <c r="K21" t="s">
        <v>168</v>
      </c>
      <c r="L21" s="79">
        <v>43462</v>
      </c>
      <c r="M21" t="s">
        <v>193</v>
      </c>
      <c r="N21" s="79">
        <v>43462</v>
      </c>
      <c r="O21" s="80">
        <v>15117197686</v>
      </c>
      <c r="AI21">
        <v>0</v>
      </c>
      <c r="AJ21">
        <v>15117197686</v>
      </c>
      <c r="AK21">
        <v>4975</v>
      </c>
      <c r="AL21" s="79">
        <v>43357</v>
      </c>
      <c r="AM21">
        <v>4039</v>
      </c>
      <c r="AN21" s="79">
        <v>43455</v>
      </c>
      <c r="AT21" t="s">
        <v>170</v>
      </c>
      <c r="AU21" s="79">
        <v>43503</v>
      </c>
      <c r="AV21">
        <v>15117197686</v>
      </c>
      <c r="BE21">
        <v>65992</v>
      </c>
      <c r="BF21">
        <v>1</v>
      </c>
      <c r="BG21" t="s">
        <v>194</v>
      </c>
      <c r="BH21" t="s">
        <v>195</v>
      </c>
      <c r="BI21" t="s">
        <v>196</v>
      </c>
      <c r="BJ21" t="s">
        <v>197</v>
      </c>
      <c r="BK21" t="s">
        <v>198</v>
      </c>
      <c r="BL21" t="s">
        <v>199</v>
      </c>
    </row>
    <row r="22" spans="1:64" hidden="1">
      <c r="A22">
        <v>2018</v>
      </c>
      <c r="B22">
        <v>1</v>
      </c>
      <c r="C22">
        <v>10164</v>
      </c>
      <c r="D22">
        <v>900959051</v>
      </c>
      <c r="E22" t="s">
        <v>166</v>
      </c>
      <c r="F22">
        <v>12012018</v>
      </c>
      <c r="I22">
        <v>27</v>
      </c>
      <c r="J22" t="s">
        <v>167</v>
      </c>
      <c r="K22" t="s">
        <v>168</v>
      </c>
      <c r="L22" s="79">
        <v>43462</v>
      </c>
      <c r="M22" t="s">
        <v>193</v>
      </c>
      <c r="N22" s="79">
        <v>43462</v>
      </c>
      <c r="O22" s="80">
        <v>37499692314</v>
      </c>
      <c r="AI22">
        <v>0</v>
      </c>
      <c r="AJ22">
        <v>37499692314</v>
      </c>
      <c r="AK22">
        <v>4976</v>
      </c>
      <c r="AL22" s="79">
        <v>43357</v>
      </c>
      <c r="AM22">
        <v>4040</v>
      </c>
      <c r="AN22" s="79">
        <v>43455</v>
      </c>
      <c r="AT22" t="s">
        <v>170</v>
      </c>
      <c r="AU22" s="79">
        <v>43503</v>
      </c>
      <c r="AV22">
        <v>37499692314</v>
      </c>
      <c r="BE22">
        <v>65993</v>
      </c>
      <c r="BF22">
        <v>1</v>
      </c>
      <c r="BG22" t="s">
        <v>200</v>
      </c>
      <c r="BH22" t="s">
        <v>195</v>
      </c>
      <c r="BI22" t="s">
        <v>196</v>
      </c>
      <c r="BJ22" t="s">
        <v>197</v>
      </c>
      <c r="BK22" t="s">
        <v>198</v>
      </c>
      <c r="BL22" t="s">
        <v>199</v>
      </c>
    </row>
    <row r="23" spans="1:64" hidden="1">
      <c r="A23">
        <v>2018</v>
      </c>
      <c r="B23">
        <v>1</v>
      </c>
      <c r="C23">
        <v>10167</v>
      </c>
      <c r="D23">
        <v>900959051</v>
      </c>
      <c r="E23" t="s">
        <v>166</v>
      </c>
      <c r="F23">
        <v>12012018</v>
      </c>
      <c r="H23">
        <v>1339</v>
      </c>
      <c r="I23">
        <v>27</v>
      </c>
      <c r="J23" t="s">
        <v>167</v>
      </c>
      <c r="K23" t="s">
        <v>168</v>
      </c>
      <c r="L23" s="79">
        <v>43462</v>
      </c>
      <c r="M23" t="s">
        <v>193</v>
      </c>
      <c r="N23" s="79">
        <v>43462</v>
      </c>
      <c r="O23" s="80">
        <v>23559928063</v>
      </c>
      <c r="AI23">
        <v>0</v>
      </c>
      <c r="AJ23">
        <v>23559928063</v>
      </c>
      <c r="AK23">
        <v>4977</v>
      </c>
      <c r="AL23" s="79">
        <v>43357</v>
      </c>
      <c r="AM23">
        <v>4041</v>
      </c>
      <c r="AN23" s="79">
        <v>43455</v>
      </c>
      <c r="AO23">
        <v>35</v>
      </c>
      <c r="AP23" t="s">
        <v>201</v>
      </c>
      <c r="AQ23" t="s">
        <v>175</v>
      </c>
      <c r="AR23">
        <v>238</v>
      </c>
      <c r="AS23">
        <v>200838357</v>
      </c>
      <c r="AT23" t="s">
        <v>176</v>
      </c>
      <c r="AU23" s="79">
        <v>43490</v>
      </c>
      <c r="AV23">
        <v>0</v>
      </c>
      <c r="BF23">
        <v>1</v>
      </c>
      <c r="BG23" t="s">
        <v>200</v>
      </c>
      <c r="BH23" t="s">
        <v>195</v>
      </c>
      <c r="BI23" t="s">
        <v>196</v>
      </c>
      <c r="BJ23" t="s">
        <v>197</v>
      </c>
      <c r="BK23" t="s">
        <v>198</v>
      </c>
      <c r="BL23" t="s">
        <v>202</v>
      </c>
    </row>
    <row r="24" spans="1:64" s="82" customFormat="1">
      <c r="A24" s="82">
        <v>2019</v>
      </c>
      <c r="B24" s="82">
        <v>1</v>
      </c>
      <c r="C24" s="82">
        <v>910620</v>
      </c>
      <c r="D24" s="82">
        <v>900959051</v>
      </c>
      <c r="E24" s="82" t="s">
        <v>166</v>
      </c>
      <c r="F24" s="82">
        <v>12012018</v>
      </c>
      <c r="I24" s="82">
        <v>27</v>
      </c>
      <c r="J24" s="82" t="s">
        <v>167</v>
      </c>
      <c r="K24" s="82" t="s">
        <v>203</v>
      </c>
      <c r="L24" s="83">
        <v>43823</v>
      </c>
      <c r="M24" s="82" t="s">
        <v>193</v>
      </c>
      <c r="O24" s="84">
        <v>1013850643</v>
      </c>
      <c r="AI24" s="82">
        <v>0</v>
      </c>
      <c r="AJ24" s="82">
        <v>1013850643</v>
      </c>
      <c r="AK24" s="82">
        <v>3</v>
      </c>
      <c r="AL24" s="83">
        <v>43466</v>
      </c>
      <c r="AM24" s="82">
        <v>3</v>
      </c>
      <c r="AN24" s="83">
        <v>43466</v>
      </c>
      <c r="BG24" s="82" t="s">
        <v>204</v>
      </c>
    </row>
    <row r="25" spans="1:64" hidden="1">
      <c r="A25">
        <v>2019</v>
      </c>
      <c r="B25">
        <v>1</v>
      </c>
      <c r="C25">
        <v>910622</v>
      </c>
      <c r="D25">
        <v>900959051</v>
      </c>
      <c r="E25" t="s">
        <v>166</v>
      </c>
      <c r="F25">
        <v>12012018</v>
      </c>
      <c r="H25">
        <v>2158</v>
      </c>
      <c r="I25">
        <v>27</v>
      </c>
      <c r="J25" t="s">
        <v>167</v>
      </c>
      <c r="K25" t="s">
        <v>168</v>
      </c>
      <c r="L25" s="79">
        <v>43823</v>
      </c>
      <c r="M25" t="s">
        <v>193</v>
      </c>
      <c r="N25" s="79">
        <v>43823</v>
      </c>
      <c r="O25" s="80">
        <v>60722820169</v>
      </c>
      <c r="AI25">
        <v>0</v>
      </c>
      <c r="AJ25">
        <v>60722820169</v>
      </c>
      <c r="AK25">
        <v>4</v>
      </c>
      <c r="AL25" s="79">
        <v>43466</v>
      </c>
      <c r="AM25">
        <v>4</v>
      </c>
      <c r="AN25" s="79">
        <v>43466</v>
      </c>
      <c r="AO25">
        <v>35</v>
      </c>
      <c r="AP25" t="s">
        <v>205</v>
      </c>
      <c r="AQ25" t="s">
        <v>175</v>
      </c>
      <c r="AR25">
        <v>238</v>
      </c>
      <c r="AS25">
        <v>200838357</v>
      </c>
      <c r="AT25" t="s">
        <v>176</v>
      </c>
      <c r="AU25" s="79">
        <v>43826</v>
      </c>
      <c r="AV25">
        <v>0</v>
      </c>
      <c r="BF25">
        <v>1</v>
      </c>
      <c r="BG25" t="s">
        <v>206</v>
      </c>
    </row>
    <row r="26" spans="1:64" s="82" customFormat="1">
      <c r="A26" s="82">
        <v>2019</v>
      </c>
      <c r="B26" s="82">
        <v>1</v>
      </c>
      <c r="C26" s="82">
        <v>910641</v>
      </c>
      <c r="D26" s="82">
        <v>900959051</v>
      </c>
      <c r="E26" s="82" t="s">
        <v>166</v>
      </c>
      <c r="F26" s="82">
        <v>12012018</v>
      </c>
      <c r="I26" s="82">
        <v>27</v>
      </c>
      <c r="J26" s="82" t="s">
        <v>167</v>
      </c>
      <c r="K26" s="82" t="s">
        <v>203</v>
      </c>
      <c r="L26" s="83">
        <v>43823</v>
      </c>
      <c r="M26" s="82" t="s">
        <v>193</v>
      </c>
      <c r="O26" s="84">
        <v>32240451</v>
      </c>
      <c r="AI26" s="82">
        <v>0</v>
      </c>
      <c r="AJ26" s="82">
        <v>32240451</v>
      </c>
      <c r="AK26" s="82">
        <v>4631</v>
      </c>
      <c r="AL26" s="83">
        <v>43776</v>
      </c>
      <c r="AM26" s="82">
        <v>3708</v>
      </c>
      <c r="AN26" s="83">
        <v>43823</v>
      </c>
      <c r="BG26" s="82" t="s">
        <v>207</v>
      </c>
    </row>
    <row r="27" spans="1:64" hidden="1">
      <c r="A27">
        <v>2019</v>
      </c>
      <c r="B27">
        <v>1</v>
      </c>
      <c r="C27">
        <v>910643</v>
      </c>
      <c r="D27">
        <v>900959051</v>
      </c>
      <c r="E27" t="s">
        <v>166</v>
      </c>
      <c r="F27">
        <v>12012018</v>
      </c>
      <c r="H27">
        <v>2158</v>
      </c>
      <c r="I27">
        <v>27</v>
      </c>
      <c r="J27" t="s">
        <v>167</v>
      </c>
      <c r="K27" t="s">
        <v>168</v>
      </c>
      <c r="L27" s="79">
        <v>43823</v>
      </c>
      <c r="M27" t="s">
        <v>193</v>
      </c>
      <c r="N27" s="79">
        <v>43823</v>
      </c>
      <c r="O27" s="80">
        <v>1930985681</v>
      </c>
      <c r="AI27">
        <v>0</v>
      </c>
      <c r="AJ27">
        <v>1930985681</v>
      </c>
      <c r="AK27">
        <v>4632</v>
      </c>
      <c r="AL27" s="79">
        <v>43776</v>
      </c>
      <c r="AM27">
        <v>3707</v>
      </c>
      <c r="AN27" s="79">
        <v>43823</v>
      </c>
      <c r="AO27">
        <v>35</v>
      </c>
      <c r="AP27" t="s">
        <v>205</v>
      </c>
      <c r="AQ27" t="s">
        <v>175</v>
      </c>
      <c r="AR27">
        <v>238</v>
      </c>
      <c r="AS27">
        <v>200838357</v>
      </c>
      <c r="AT27" t="s">
        <v>176</v>
      </c>
      <c r="AU27" s="79">
        <v>43826</v>
      </c>
      <c r="AV27">
        <v>0</v>
      </c>
      <c r="BF27">
        <v>1</v>
      </c>
      <c r="BG27" t="s">
        <v>207</v>
      </c>
    </row>
    <row r="28" spans="1:64" hidden="1">
      <c r="A28">
        <v>2020</v>
      </c>
      <c r="B28">
        <v>1</v>
      </c>
      <c r="C28">
        <v>15062</v>
      </c>
      <c r="D28">
        <v>900959051</v>
      </c>
      <c r="E28" t="s">
        <v>166</v>
      </c>
      <c r="F28">
        <v>12012018</v>
      </c>
      <c r="I28">
        <v>27</v>
      </c>
      <c r="J28" t="s">
        <v>167</v>
      </c>
      <c r="K28" t="s">
        <v>168</v>
      </c>
      <c r="L28" s="79">
        <v>44195</v>
      </c>
      <c r="M28" t="s">
        <v>178</v>
      </c>
      <c r="N28" s="79">
        <v>44195</v>
      </c>
      <c r="O28" s="80">
        <v>23722820169</v>
      </c>
      <c r="AI28">
        <v>0</v>
      </c>
      <c r="AJ28">
        <v>23722820169</v>
      </c>
      <c r="AK28">
        <v>5575</v>
      </c>
      <c r="AL28" s="79">
        <v>44162</v>
      </c>
      <c r="AM28">
        <v>5220</v>
      </c>
      <c r="AN28" s="79">
        <v>44188</v>
      </c>
      <c r="AT28" t="s">
        <v>170</v>
      </c>
      <c r="AU28" s="79">
        <v>44217</v>
      </c>
      <c r="AV28">
        <v>23722820169</v>
      </c>
      <c r="BE28">
        <v>125662</v>
      </c>
      <c r="BF28">
        <v>1</v>
      </c>
      <c r="BG28" t="s">
        <v>208</v>
      </c>
    </row>
    <row r="29" spans="1:64" hidden="1">
      <c r="A29">
        <v>2020</v>
      </c>
      <c r="B29">
        <v>1</v>
      </c>
      <c r="C29">
        <v>15093</v>
      </c>
      <c r="D29">
        <v>900959051</v>
      </c>
      <c r="E29" t="s">
        <v>166</v>
      </c>
      <c r="F29">
        <v>12012018</v>
      </c>
      <c r="I29">
        <v>27</v>
      </c>
      <c r="J29" t="s">
        <v>167</v>
      </c>
      <c r="K29" t="s">
        <v>168</v>
      </c>
      <c r="L29" s="79">
        <v>44195</v>
      </c>
      <c r="M29" t="s">
        <v>178</v>
      </c>
      <c r="N29" s="79">
        <v>44195</v>
      </c>
      <c r="O29" s="80">
        <v>1684519504</v>
      </c>
      <c r="AI29">
        <v>0</v>
      </c>
      <c r="AJ29">
        <v>1684519504</v>
      </c>
      <c r="AK29">
        <v>5665</v>
      </c>
      <c r="AL29" s="79">
        <v>44168</v>
      </c>
      <c r="AM29">
        <v>5385</v>
      </c>
      <c r="AN29" s="79">
        <v>44195</v>
      </c>
      <c r="AT29" t="s">
        <v>170</v>
      </c>
      <c r="AU29" s="79">
        <v>44217</v>
      </c>
      <c r="AV29">
        <v>1684519504</v>
      </c>
      <c r="BE29">
        <v>125663</v>
      </c>
      <c r="BF29">
        <v>1</v>
      </c>
      <c r="BG29" t="s">
        <v>209</v>
      </c>
    </row>
    <row r="30" spans="1:64" s="82" customFormat="1" hidden="1">
      <c r="A30" s="82">
        <v>2020</v>
      </c>
      <c r="B30" s="82">
        <v>1</v>
      </c>
      <c r="C30" s="82">
        <v>7920</v>
      </c>
      <c r="D30" s="82">
        <v>900959051</v>
      </c>
      <c r="E30" s="82" t="s">
        <v>166</v>
      </c>
      <c r="F30" s="82">
        <v>12012018</v>
      </c>
      <c r="I30" s="82">
        <v>27</v>
      </c>
      <c r="J30" s="82" t="s">
        <v>167</v>
      </c>
      <c r="K30" s="82" t="s">
        <v>172</v>
      </c>
      <c r="L30" s="83">
        <v>44091</v>
      </c>
      <c r="M30" s="82" t="s">
        <v>169</v>
      </c>
      <c r="O30" s="84">
        <v>1684519504</v>
      </c>
      <c r="AI30" s="82">
        <v>0</v>
      </c>
      <c r="AJ30" s="82">
        <v>1684519504</v>
      </c>
      <c r="AK30" s="82">
        <v>2134</v>
      </c>
      <c r="AL30" s="83">
        <v>43942</v>
      </c>
      <c r="AM30" s="82">
        <v>1625</v>
      </c>
      <c r="AN30" s="83">
        <v>43970</v>
      </c>
      <c r="BG30" s="82" t="s">
        <v>210</v>
      </c>
    </row>
    <row r="31" spans="1:64" hidden="1">
      <c r="A31">
        <v>2020</v>
      </c>
      <c r="B31">
        <v>1</v>
      </c>
      <c r="C31">
        <v>7921</v>
      </c>
      <c r="D31">
        <v>900959051</v>
      </c>
      <c r="E31" t="s">
        <v>166</v>
      </c>
      <c r="F31">
        <v>12012018</v>
      </c>
      <c r="H31">
        <v>2659</v>
      </c>
      <c r="I31">
        <v>27</v>
      </c>
      <c r="J31" t="s">
        <v>167</v>
      </c>
      <c r="K31" t="s">
        <v>168</v>
      </c>
      <c r="L31" s="79">
        <v>44091</v>
      </c>
      <c r="M31" t="s">
        <v>169</v>
      </c>
      <c r="N31" s="79">
        <v>44098</v>
      </c>
      <c r="O31" s="80">
        <v>2627310800</v>
      </c>
      <c r="AI31">
        <v>0</v>
      </c>
      <c r="AJ31">
        <v>2627310800</v>
      </c>
      <c r="AK31">
        <v>2135</v>
      </c>
      <c r="AL31" s="79">
        <v>43943</v>
      </c>
      <c r="AM31">
        <v>1627</v>
      </c>
      <c r="AN31" s="79">
        <v>43970</v>
      </c>
      <c r="AO31">
        <v>35</v>
      </c>
      <c r="AP31" t="s">
        <v>174</v>
      </c>
      <c r="AQ31" t="s">
        <v>175</v>
      </c>
      <c r="AR31">
        <v>238</v>
      </c>
      <c r="AS31">
        <v>200838357</v>
      </c>
      <c r="AT31" t="s">
        <v>176</v>
      </c>
      <c r="AU31" s="79">
        <v>44102</v>
      </c>
      <c r="AV31">
        <v>0</v>
      </c>
      <c r="BF31">
        <v>1</v>
      </c>
      <c r="BG31" t="s">
        <v>210</v>
      </c>
    </row>
    <row r="32" spans="1:64" hidden="1">
      <c r="A32">
        <v>2020</v>
      </c>
      <c r="B32">
        <v>1</v>
      </c>
      <c r="C32">
        <v>7922</v>
      </c>
      <c r="D32">
        <v>900959051</v>
      </c>
      <c r="E32" t="s">
        <v>166</v>
      </c>
      <c r="F32">
        <v>12012018</v>
      </c>
      <c r="I32">
        <v>27</v>
      </c>
      <c r="J32" t="s">
        <v>167</v>
      </c>
      <c r="K32" t="s">
        <v>168</v>
      </c>
      <c r="L32" s="79">
        <v>44091</v>
      </c>
      <c r="M32" t="s">
        <v>169</v>
      </c>
      <c r="N32" s="79">
        <v>44098</v>
      </c>
      <c r="O32" s="80">
        <v>58768189</v>
      </c>
      <c r="AI32">
        <v>0</v>
      </c>
      <c r="AJ32">
        <v>58768189</v>
      </c>
      <c r="AK32">
        <v>2136</v>
      </c>
      <c r="AL32" s="79">
        <v>43944</v>
      </c>
      <c r="AM32">
        <v>1629</v>
      </c>
      <c r="AN32" s="79">
        <v>43970</v>
      </c>
      <c r="AT32" t="s">
        <v>170</v>
      </c>
      <c r="AU32" s="79">
        <v>44102</v>
      </c>
      <c r="AV32">
        <v>58768189</v>
      </c>
      <c r="BE32">
        <v>112080</v>
      </c>
      <c r="BF32">
        <v>1</v>
      </c>
      <c r="BG32" t="s">
        <v>210</v>
      </c>
    </row>
    <row r="33" spans="1:59" hidden="1">
      <c r="A33">
        <v>2022</v>
      </c>
      <c r="B33">
        <v>1</v>
      </c>
      <c r="C33">
        <v>209779</v>
      </c>
      <c r="D33">
        <v>900959051</v>
      </c>
      <c r="E33" t="s">
        <v>166</v>
      </c>
      <c r="F33">
        <v>12012018</v>
      </c>
      <c r="H33">
        <v>4449</v>
      </c>
      <c r="I33">
        <v>27</v>
      </c>
      <c r="J33" t="s">
        <v>167</v>
      </c>
      <c r="K33" t="s">
        <v>168</v>
      </c>
      <c r="L33" s="79">
        <v>44776</v>
      </c>
      <c r="M33" t="s">
        <v>178</v>
      </c>
      <c r="N33" s="79">
        <v>44778</v>
      </c>
      <c r="O33" s="80">
        <v>4873192790</v>
      </c>
      <c r="AI33">
        <v>0</v>
      </c>
      <c r="AJ33">
        <v>4873192790</v>
      </c>
      <c r="AK33">
        <v>4402</v>
      </c>
      <c r="AL33" s="79">
        <v>44687</v>
      </c>
      <c r="AM33">
        <v>2804</v>
      </c>
      <c r="AN33" s="79">
        <v>44728</v>
      </c>
      <c r="AO33">
        <v>23</v>
      </c>
      <c r="AP33" t="s">
        <v>211</v>
      </c>
      <c r="AQ33" t="s">
        <v>183</v>
      </c>
      <c r="AR33">
        <v>102</v>
      </c>
      <c r="AS33">
        <v>41164054</v>
      </c>
      <c r="AT33" t="s">
        <v>176</v>
      </c>
      <c r="AU33" s="79">
        <v>44789</v>
      </c>
      <c r="AV33">
        <v>0</v>
      </c>
      <c r="BF33">
        <v>1</v>
      </c>
      <c r="BG33" t="s">
        <v>212</v>
      </c>
    </row>
    <row r="34" spans="1:59" hidden="1">
      <c r="A34">
        <v>2022</v>
      </c>
      <c r="B34">
        <v>1</v>
      </c>
      <c r="C34">
        <v>209780</v>
      </c>
      <c r="D34">
        <v>900959051</v>
      </c>
      <c r="E34" t="s">
        <v>166</v>
      </c>
      <c r="F34">
        <v>12012018</v>
      </c>
      <c r="H34">
        <v>4449</v>
      </c>
      <c r="I34">
        <v>27</v>
      </c>
      <c r="J34" t="s">
        <v>167</v>
      </c>
      <c r="K34" t="s">
        <v>168</v>
      </c>
      <c r="L34" s="79">
        <v>44776</v>
      </c>
      <c r="M34" t="s">
        <v>178</v>
      </c>
      <c r="N34" s="79">
        <v>44778</v>
      </c>
      <c r="O34" s="80">
        <v>2904203957</v>
      </c>
      <c r="AI34">
        <v>0</v>
      </c>
      <c r="AJ34">
        <v>2904203957</v>
      </c>
      <c r="AK34">
        <v>4403</v>
      </c>
      <c r="AL34" s="79">
        <v>44687</v>
      </c>
      <c r="AM34">
        <v>2805</v>
      </c>
      <c r="AN34" s="79">
        <v>44728</v>
      </c>
      <c r="AO34">
        <v>23</v>
      </c>
      <c r="AP34" t="s">
        <v>211</v>
      </c>
      <c r="AQ34" t="s">
        <v>183</v>
      </c>
      <c r="AR34">
        <v>102</v>
      </c>
      <c r="AS34">
        <v>41164054</v>
      </c>
      <c r="AT34" t="s">
        <v>176</v>
      </c>
      <c r="AU34" s="79">
        <v>44789</v>
      </c>
      <c r="AV34">
        <v>0</v>
      </c>
      <c r="BF34">
        <v>1</v>
      </c>
      <c r="BG34" t="s">
        <v>213</v>
      </c>
    </row>
    <row r="35" spans="1:59" hidden="1">
      <c r="A35">
        <v>2022</v>
      </c>
      <c r="B35">
        <v>1</v>
      </c>
      <c r="C35">
        <v>209781</v>
      </c>
      <c r="D35">
        <v>900959051</v>
      </c>
      <c r="E35" t="s">
        <v>166</v>
      </c>
      <c r="F35">
        <v>12012018</v>
      </c>
      <c r="H35">
        <v>4449</v>
      </c>
      <c r="I35">
        <v>27</v>
      </c>
      <c r="J35" t="s">
        <v>167</v>
      </c>
      <c r="K35" t="s">
        <v>168</v>
      </c>
      <c r="L35" s="79">
        <v>44776</v>
      </c>
      <c r="M35" t="s">
        <v>178</v>
      </c>
      <c r="N35" s="79">
        <v>44778</v>
      </c>
      <c r="O35" s="80">
        <v>7441398769</v>
      </c>
      <c r="AI35">
        <v>0</v>
      </c>
      <c r="AJ35">
        <v>7441398769</v>
      </c>
      <c r="AK35">
        <v>4404</v>
      </c>
      <c r="AL35" s="79">
        <v>44687</v>
      </c>
      <c r="AM35">
        <v>2806</v>
      </c>
      <c r="AN35" s="79">
        <v>44728</v>
      </c>
      <c r="AO35">
        <v>23</v>
      </c>
      <c r="AP35" t="s">
        <v>211</v>
      </c>
      <c r="AQ35" t="s">
        <v>183</v>
      </c>
      <c r="AR35">
        <v>102</v>
      </c>
      <c r="AS35">
        <v>41164054</v>
      </c>
      <c r="AT35" t="s">
        <v>176</v>
      </c>
      <c r="AU35" s="79">
        <v>44789</v>
      </c>
      <c r="AV35">
        <v>0</v>
      </c>
      <c r="BF35">
        <v>1</v>
      </c>
      <c r="BG35" t="s">
        <v>214</v>
      </c>
    </row>
  </sheetData>
  <autoFilter ref="A20:BL35" xr:uid="{73D10954-F7AF-4F8A-BC7F-55669FB31370}">
    <filterColumn colId="10">
      <filters>
        <filter val="DILIGENCIA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Hoja1</vt:lpstr>
      <vt:lpstr>CTO_1201_2018 </vt:lpstr>
      <vt:lpstr>Hoja3</vt:lpstr>
      <vt:lpstr>pagos</vt:lpstr>
      <vt:lpstr>'CTO_1201_2018 '!Área_de_impresión</vt:lpstr>
      <vt:lpstr>'CTO_1201_2018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Sanchez Aristizabal, Jazmin Alexandra</dc:creator>
  <cp:keywords/>
  <dc:description/>
  <cp:lastModifiedBy>Yury Andrea, Siabato Siabato</cp:lastModifiedBy>
  <cp:revision/>
  <cp:lastPrinted>2025-12-04T14:40:21Z</cp:lastPrinted>
  <dcterms:created xsi:type="dcterms:W3CDTF">2018-11-03T17:14:11Z</dcterms:created>
  <dcterms:modified xsi:type="dcterms:W3CDTF">2025-12-11T20:42:22Z</dcterms:modified>
  <cp:category/>
  <cp:contentStatus/>
</cp:coreProperties>
</file>